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F81DA5C-7591-42BD-B8D8-A5D416E82348}" xr6:coauthVersionLast="47" xr6:coauthVersionMax="47" xr10:uidLastSave="{00000000-0000-0000-0000-000000000000}"/>
  <bookViews>
    <workbookView xWindow="-120" yWindow="-120" windowWidth="23280" windowHeight="14880" xr2:uid="{D212957F-E745-4CCB-AE4A-537936B0D538}"/>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AF987" i="8"/>
  <c r="T987" i="8"/>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AF974" i="8"/>
  <c r="T974" i="8"/>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AF951" i="8"/>
  <c r="T951" i="8"/>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AF914" i="8"/>
  <c r="T914" i="8"/>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AF904" i="8"/>
  <c r="T904" i="8"/>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AF876" i="8"/>
  <c r="T876" i="8"/>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AF853" i="8"/>
  <c r="T853" i="8"/>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AF846" i="8"/>
  <c r="T846" i="8"/>
  <c r="D846" i="8"/>
  <c r="A846" i="8"/>
  <c r="T845" i="8"/>
  <c r="AF845" i="8" s="1"/>
  <c r="D845" i="8"/>
  <c r="A845" i="8"/>
  <c r="T844" i="8"/>
  <c r="AF844" i="8" s="1"/>
  <c r="D844" i="8"/>
  <c r="A844" i="8"/>
  <c r="AF843" i="8"/>
  <c r="T843" i="8"/>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AF824" i="8"/>
  <c r="T824" i="8"/>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AF800" i="8"/>
  <c r="T800" i="8"/>
  <c r="D800" i="8"/>
  <c r="A800" i="8"/>
  <c r="BL799" i="8"/>
  <c r="AF799" i="8"/>
  <c r="T799" i="8"/>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AF779" i="8"/>
  <c r="T779" i="8"/>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AF773" i="8"/>
  <c r="T773" i="8"/>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AF735" i="8"/>
  <c r="T735" i="8"/>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AF639" i="8"/>
  <c r="T639" i="8"/>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AF617" i="8"/>
  <c r="T617" i="8"/>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AF610" i="8"/>
  <c r="T610" i="8"/>
  <c r="D610" i="8"/>
  <c r="A610" i="8"/>
  <c r="BL609" i="8"/>
  <c r="T609" i="8"/>
  <c r="AF609" i="8" s="1"/>
  <c r="D609" i="8"/>
  <c r="A609" i="8"/>
  <c r="BL608" i="8"/>
  <c r="T608" i="8"/>
  <c r="AF608" i="8" s="1"/>
  <c r="D608" i="8"/>
  <c r="A608" i="8"/>
  <c r="BL607" i="8"/>
  <c r="T607" i="8"/>
  <c r="AF607" i="8" s="1"/>
  <c r="D607" i="8"/>
  <c r="A607" i="8"/>
  <c r="BL606" i="8"/>
  <c r="AF606" i="8"/>
  <c r="T606" i="8"/>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AF597" i="8"/>
  <c r="T597" i="8"/>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AF586" i="8"/>
  <c r="T586" i="8"/>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AF570" i="8"/>
  <c r="T570" i="8"/>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AF550" i="8"/>
  <c r="T550" i="8"/>
  <c r="D550" i="8"/>
  <c r="A550" i="8"/>
  <c r="BL549" i="8"/>
  <c r="T549" i="8"/>
  <c r="AF549" i="8" s="1"/>
  <c r="D549" i="8"/>
  <c r="A549" i="8"/>
  <c r="BL548" i="8"/>
  <c r="T548" i="8"/>
  <c r="AF548" i="8" s="1"/>
  <c r="D548" i="8"/>
  <c r="A548" i="8"/>
  <c r="BL547" i="8"/>
  <c r="T547" i="8"/>
  <c r="AF547" i="8" s="1"/>
  <c r="D547" i="8"/>
  <c r="A547" i="8"/>
  <c r="BL546" i="8"/>
  <c r="T546" i="8"/>
  <c r="AF546" i="8" s="1"/>
  <c r="D546" i="8"/>
  <c r="A546" i="8"/>
  <c r="BL545" i="8"/>
  <c r="AF545" i="8"/>
  <c r="T545" i="8"/>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AF445" i="8"/>
  <c r="T445" i="8"/>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AF385" i="8"/>
  <c r="T385" i="8"/>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AF379" i="8"/>
  <c r="T379" i="8"/>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AF369" i="8"/>
  <c r="T369" i="8"/>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AF352" i="8"/>
  <c r="T352" i="8"/>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AF346" i="8"/>
  <c r="T346" i="8"/>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AF328" i="8"/>
  <c r="T328" i="8"/>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AF314" i="8"/>
  <c r="T314" i="8"/>
  <c r="D314" i="8"/>
  <c r="A314" i="8"/>
  <c r="BL313" i="8"/>
  <c r="T313" i="8"/>
  <c r="AF313" i="8" s="1"/>
  <c r="D313" i="8"/>
  <c r="A313" i="8"/>
  <c r="BL312" i="8"/>
  <c r="AF312" i="8"/>
  <c r="T312" i="8"/>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AF296" i="8"/>
  <c r="T296" i="8"/>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AF280" i="8"/>
  <c r="T280" i="8"/>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AF264" i="8"/>
  <c r="T264" i="8"/>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AF242" i="8"/>
  <c r="T242" i="8"/>
  <c r="D242" i="8"/>
  <c r="A242" i="8"/>
  <c r="BL241" i="8"/>
  <c r="T241" i="8"/>
  <c r="AF241" i="8" s="1"/>
  <c r="D241" i="8"/>
  <c r="A241" i="8"/>
  <c r="BL240" i="8"/>
  <c r="T240" i="8"/>
  <c r="AF240" i="8" s="1"/>
  <c r="D240" i="8"/>
  <c r="A240" i="8"/>
  <c r="BL239" i="8"/>
  <c r="AF239" i="8"/>
  <c r="T239" i="8"/>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AF208" i="8"/>
  <c r="T208" i="8"/>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AF194" i="8"/>
  <c r="T194" i="8"/>
  <c r="D194" i="8"/>
  <c r="A194" i="8"/>
  <c r="BL193" i="8"/>
  <c r="AF193" i="8"/>
  <c r="T193" i="8"/>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AF135" i="8"/>
  <c r="T135" i="8"/>
  <c r="D135" i="8"/>
  <c r="A135" i="8"/>
  <c r="BL134" i="8"/>
  <c r="T134" i="8"/>
  <c r="AF134" i="8" s="1"/>
  <c r="D134" i="8"/>
  <c r="A134" i="8"/>
  <c r="BL133" i="8"/>
  <c r="T133" i="8"/>
  <c r="AF133" i="8" s="1"/>
  <c r="D133" i="8"/>
  <c r="A133" i="8"/>
  <c r="BL132" i="8"/>
  <c r="AF132" i="8"/>
  <c r="T132" i="8"/>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AF120" i="8"/>
  <c r="T120" i="8"/>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AF107" i="8"/>
  <c r="T107" i="8"/>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AF92" i="8"/>
  <c r="T92" i="8"/>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AF81" i="8"/>
  <c r="T81" i="8"/>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AF61" i="8"/>
  <c r="T61" i="8"/>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92" i="8" s="1" a="1"/>
  <c r="AX92" i="8" s="1"/>
  <c r="AV4" i="8"/>
  <c r="AV94" i="8" s="1" a="1"/>
  <c r="AV94" i="8" s="1"/>
  <c r="BM120" i="7"/>
  <c r="BM110" i="7"/>
  <c r="BM102" i="7"/>
  <c r="AW98" i="7"/>
  <c r="BM121" i="7" s="1"/>
  <c r="AW97" i="7"/>
  <c r="AW96" i="7"/>
  <c r="BM119" i="7" s="1"/>
  <c r="AW95" i="7"/>
  <c r="BM118" i="7" s="1"/>
  <c r="AW94" i="7"/>
  <c r="BM117" i="7" s="1"/>
  <c r="AW93" i="7"/>
  <c r="BM116" i="7" s="1"/>
  <c r="AW92" i="7"/>
  <c r="BM115" i="7" s="1"/>
  <c r="AW91" i="7"/>
  <c r="BM114" i="7" s="1"/>
  <c r="AW90" i="7"/>
  <c r="BM113" i="7" s="1"/>
  <c r="AW89" i="7"/>
  <c r="BM112" i="7" s="1"/>
  <c r="AW88" i="7"/>
  <c r="BM111" i="7" s="1"/>
  <c r="AW87" i="7"/>
  <c r="AW86" i="7"/>
  <c r="BM109" i="7" s="1"/>
  <c r="AW85" i="7"/>
  <c r="BM108" i="7" s="1"/>
  <c r="AW84" i="7"/>
  <c r="BM107" i="7" s="1"/>
  <c r="AW83" i="7"/>
  <c r="BM106" i="7" s="1"/>
  <c r="AW82" i="7"/>
  <c r="BM105" i="7" s="1"/>
  <c r="P82" i="7"/>
  <c r="F82" i="7"/>
  <c r="AW81" i="7"/>
  <c r="BM104" i="7" s="1"/>
  <c r="P81" i="7"/>
  <c r="F81" i="7"/>
  <c r="E20" i="2" s="1"/>
  <c r="AW80" i="7"/>
  <c r="BM103" i="7" s="1"/>
  <c r="P80" i="7"/>
  <c r="F80" i="7"/>
  <c r="E19" i="2" s="1"/>
  <c r="AW79" i="7"/>
  <c r="P79" i="7"/>
  <c r="F79" i="7"/>
  <c r="AW78" i="7"/>
  <c r="BM101" i="7" s="1"/>
  <c r="P78" i="7"/>
  <c r="F78" i="7"/>
  <c r="AW77" i="7"/>
  <c r="BM100" i="7" s="1"/>
  <c r="P77" i="7"/>
  <c r="F77" i="7"/>
  <c r="V36" i="7"/>
  <c r="T36" i="7"/>
  <c r="U36" i="7" s="1"/>
  <c r="P36" i="7"/>
  <c r="O36" i="7"/>
  <c r="V35" i="7"/>
  <c r="T35" i="7"/>
  <c r="U35" i="7" s="1"/>
  <c r="P35" i="7"/>
  <c r="O35" i="7"/>
  <c r="W34" i="7"/>
  <c r="V34" i="7"/>
  <c r="T34" i="7"/>
  <c r="X34" i="7" s="1"/>
  <c r="P34" i="7"/>
  <c r="O34" i="7"/>
  <c r="V33" i="7"/>
  <c r="W33" i="7" s="1"/>
  <c r="T33" i="7"/>
  <c r="U33" i="7" s="1"/>
  <c r="P33" i="7"/>
  <c r="O33" i="7"/>
  <c r="V32" i="7"/>
  <c r="W32" i="7" s="1"/>
  <c r="T32" i="7"/>
  <c r="U32" i="7" s="1"/>
  <c r="S41" i="4" s="1"/>
  <c r="Y41" i="4" s="1"/>
  <c r="P32" i="7"/>
  <c r="O32" i="7"/>
  <c r="V31" i="7"/>
  <c r="T31" i="7"/>
  <c r="P31" i="7"/>
  <c r="O31" i="7"/>
  <c r="V30" i="7"/>
  <c r="T30" i="7"/>
  <c r="R39" i="4" s="1"/>
  <c r="P30" i="7"/>
  <c r="O30" i="7"/>
  <c r="V29" i="7"/>
  <c r="T29" i="7"/>
  <c r="U29" i="7" s="1"/>
  <c r="S38" i="4" s="1"/>
  <c r="Y38" i="4" s="1"/>
  <c r="P29" i="7"/>
  <c r="O29" i="7"/>
  <c r="V28" i="7"/>
  <c r="W28" i="7" s="1"/>
  <c r="T28" i="7"/>
  <c r="U28" i="7" s="1"/>
  <c r="S37" i="4" s="1"/>
  <c r="Y37" i="4" s="1"/>
  <c r="P28" i="7"/>
  <c r="O28" i="7"/>
  <c r="V27" i="7"/>
  <c r="W27" i="7" s="1"/>
  <c r="T27" i="7"/>
  <c r="U27" i="7" s="1"/>
  <c r="S36" i="4" s="1"/>
  <c r="Y36" i="4" s="1"/>
  <c r="P27" i="7"/>
  <c r="O27" i="7"/>
  <c r="V26" i="7"/>
  <c r="W26" i="7" s="1"/>
  <c r="T26" i="7"/>
  <c r="U26" i="7" s="1"/>
  <c r="S35" i="4" s="1"/>
  <c r="Y35" i="4" s="1"/>
  <c r="P26" i="7"/>
  <c r="O26" i="7"/>
  <c r="V25" i="7"/>
  <c r="W25" i="7" s="1"/>
  <c r="T25" i="7"/>
  <c r="U25" i="7" s="1"/>
  <c r="S34" i="4" s="1"/>
  <c r="Y34" i="4" s="1"/>
  <c r="P25" i="7"/>
  <c r="O25" i="7"/>
  <c r="V24" i="7"/>
  <c r="T24" i="7"/>
  <c r="U24" i="7" s="1"/>
  <c r="P24" i="7"/>
  <c r="O24" i="7"/>
  <c r="V23" i="7"/>
  <c r="T23" i="7"/>
  <c r="P23" i="7"/>
  <c r="O23" i="7"/>
  <c r="V22" i="7"/>
  <c r="T22" i="7"/>
  <c r="U22" i="7" s="1"/>
  <c r="P22" i="7"/>
  <c r="O22" i="7"/>
  <c r="V21" i="7"/>
  <c r="T21" i="7"/>
  <c r="U21" i="7" s="1"/>
  <c r="S30" i="4" s="1"/>
  <c r="Y30" i="4" s="1"/>
  <c r="P21" i="7"/>
  <c r="O21" i="7"/>
  <c r="V20" i="7"/>
  <c r="T20" i="7"/>
  <c r="U20" i="7" s="1"/>
  <c r="S29" i="4" s="1"/>
  <c r="Y29" i="4" s="1"/>
  <c r="P20" i="7"/>
  <c r="O20" i="7"/>
  <c r="V19" i="7"/>
  <c r="W19" i="7" s="1"/>
  <c r="T19" i="7"/>
  <c r="U19" i="7" s="1"/>
  <c r="S28" i="4" s="1"/>
  <c r="Y28" i="4" s="1"/>
  <c r="P19" i="7"/>
  <c r="O19" i="7"/>
  <c r="W18" i="7"/>
  <c r="V18" i="7"/>
  <c r="T18" i="7"/>
  <c r="U18" i="7" s="1"/>
  <c r="S27" i="4" s="1"/>
  <c r="Y27" i="4" s="1"/>
  <c r="P18" i="7"/>
  <c r="O18" i="7"/>
  <c r="V17" i="7"/>
  <c r="X17" i="7" s="1"/>
  <c r="T17" i="7"/>
  <c r="U17" i="7" s="1"/>
  <c r="S26" i="4" s="1"/>
  <c r="Y26" i="4" s="1"/>
  <c r="P17" i="7"/>
  <c r="O17" i="7"/>
  <c r="V16" i="7"/>
  <c r="T16" i="7"/>
  <c r="R25" i="4" s="1"/>
  <c r="P16" i="7"/>
  <c r="O16" i="7"/>
  <c r="V15" i="7"/>
  <c r="W15" i="7" s="1"/>
  <c r="T15" i="7"/>
  <c r="R24" i="4" s="1"/>
  <c r="P15" i="7"/>
  <c r="O15" i="7"/>
  <c r="V14" i="7"/>
  <c r="W14" i="7" s="1"/>
  <c r="T14" i="7"/>
  <c r="U14" i="7" s="1"/>
  <c r="P14" i="7"/>
  <c r="O14" i="7"/>
  <c r="V13" i="7"/>
  <c r="T13" i="7"/>
  <c r="U13" i="7" s="1"/>
  <c r="P13" i="7"/>
  <c r="O13" i="7"/>
  <c r="V12" i="7"/>
  <c r="T12" i="7"/>
  <c r="U12" i="7" s="1"/>
  <c r="S21" i="4" s="1"/>
  <c r="Y21" i="4" s="1"/>
  <c r="P12" i="7"/>
  <c r="O12" i="7"/>
  <c r="V11" i="7"/>
  <c r="X11" i="7" s="1"/>
  <c r="T11" i="7"/>
  <c r="U11" i="7" s="1"/>
  <c r="S20" i="4" s="1"/>
  <c r="Y20" i="4" s="1"/>
  <c r="P11" i="7"/>
  <c r="O11" i="7"/>
  <c r="F11" i="7"/>
  <c r="E19" i="3" s="1"/>
  <c r="C19" i="3" s="1"/>
  <c r="V10" i="7"/>
  <c r="W10" i="7" s="1"/>
  <c r="T10" i="7"/>
  <c r="R19" i="4" s="1"/>
  <c r="P10" i="7"/>
  <c r="O10" i="7"/>
  <c r="V9" i="7"/>
  <c r="T9" i="7"/>
  <c r="R18" i="4" s="1"/>
  <c r="P9" i="7"/>
  <c r="O9" i="7"/>
  <c r="V8" i="7"/>
  <c r="T8" i="7"/>
  <c r="R17" i="4" s="1"/>
  <c r="P8" i="7"/>
  <c r="O8" i="7"/>
  <c r="G4" i="7"/>
  <c r="F25" i="7" s="1"/>
  <c r="E33" i="3" s="1"/>
  <c r="AE33"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O38" i="4"/>
  <c r="W37" i="4"/>
  <c r="O37" i="4"/>
  <c r="W36" i="4"/>
  <c r="O36" i="4"/>
  <c r="W35" i="4"/>
  <c r="O35" i="4"/>
  <c r="W34" i="4"/>
  <c r="O34" i="4"/>
  <c r="W33" i="4"/>
  <c r="S33" i="4"/>
  <c r="Y33" i="4" s="1"/>
  <c r="R33" i="4"/>
  <c r="O33" i="4"/>
  <c r="W32" i="4"/>
  <c r="O32" i="4"/>
  <c r="W31" i="4"/>
  <c r="S31" i="4"/>
  <c r="Y31" i="4" s="1"/>
  <c r="O31" i="4"/>
  <c r="W30" i="4"/>
  <c r="O30" i="4"/>
  <c r="W29" i="4"/>
  <c r="R29" i="4"/>
  <c r="O29" i="4"/>
  <c r="W28" i="4"/>
  <c r="R28" i="4"/>
  <c r="O28" i="4"/>
  <c r="W27" i="4"/>
  <c r="O27" i="4"/>
  <c r="W26" i="4"/>
  <c r="O26" i="4"/>
  <c r="W25" i="4"/>
  <c r="O25" i="4"/>
  <c r="W24" i="4"/>
  <c r="O24" i="4"/>
  <c r="W23" i="4"/>
  <c r="S23" i="4"/>
  <c r="Y23" i="4" s="1"/>
  <c r="O23" i="4"/>
  <c r="W22" i="4"/>
  <c r="O22" i="4"/>
  <c r="W21" i="4"/>
  <c r="O21" i="4"/>
  <c r="W20" i="4"/>
  <c r="R20" i="4"/>
  <c r="O20" i="4"/>
  <c r="W19" i="4"/>
  <c r="O19" i="4"/>
  <c r="W18" i="4"/>
  <c r="O18" i="4"/>
  <c r="W17" i="4"/>
  <c r="O17" i="4"/>
  <c r="E11" i="4"/>
  <c r="Y10" i="4"/>
  <c r="E10" i="4"/>
  <c r="Y9" i="4"/>
  <c r="Y8" i="4"/>
  <c r="J8" i="4"/>
  <c r="Y7" i="4"/>
  <c r="N48" i="3"/>
  <c r="L48" i="3"/>
  <c r="E48" i="3"/>
  <c r="AD19" i="3"/>
  <c r="F11" i="3"/>
  <c r="F10" i="3"/>
  <c r="K8" i="3"/>
  <c r="Y22" i="2"/>
  <c r="X22" i="2"/>
  <c r="W21" i="2"/>
  <c r="E21" i="2"/>
  <c r="AC21" i="2" s="1"/>
  <c r="W20" i="2"/>
  <c r="W19" i="2"/>
  <c r="W18" i="2"/>
  <c r="E18" i="2"/>
  <c r="AG18" i="2" s="1"/>
  <c r="AD17" i="2"/>
  <c r="W17" i="2"/>
  <c r="E17" i="2"/>
  <c r="AB17" i="2" s="1"/>
  <c r="W16" i="2"/>
  <c r="E16" i="2"/>
  <c r="AE16" i="2" s="1"/>
  <c r="Y15" i="2"/>
  <c r="X15" i="2"/>
  <c r="F11" i="2"/>
  <c r="F10" i="2"/>
  <c r="J8" i="2"/>
  <c r="AG19" i="2" l="1"/>
  <c r="AB19" i="2"/>
  <c r="AC19" i="2"/>
  <c r="AF19" i="2"/>
  <c r="AD19" i="2"/>
  <c r="AV9" i="8" a="1"/>
  <c r="AV9" i="8" s="1"/>
  <c r="AV6" i="8" a="1"/>
  <c r="AV6" i="8" s="1"/>
  <c r="R36" i="4"/>
  <c r="J18" i="7"/>
  <c r="O26" i="3" s="1"/>
  <c r="AF18" i="2"/>
  <c r="R27" i="4"/>
  <c r="AV17" i="8" a="1"/>
  <c r="AV17" i="8" s="1"/>
  <c r="AC18" i="2"/>
  <c r="X19" i="7"/>
  <c r="G19" i="7"/>
  <c r="L27" i="3" s="1"/>
  <c r="I27" i="7"/>
  <c r="N35" i="3" s="1"/>
  <c r="I35" i="7"/>
  <c r="N43" i="3" s="1"/>
  <c r="R37" i="4"/>
  <c r="W11" i="7"/>
  <c r="J11" i="7" s="1"/>
  <c r="O19" i="3" s="1"/>
  <c r="U16" i="7"/>
  <c r="S25" i="4" s="1"/>
  <c r="Y25" i="4" s="1"/>
  <c r="I18" i="7"/>
  <c r="N26" i="3" s="1"/>
  <c r="J19" i="7"/>
  <c r="O27" i="3" s="1"/>
  <c r="F26" i="7"/>
  <c r="E34" i="3" s="1"/>
  <c r="U30" i="7"/>
  <c r="S39" i="4" s="1"/>
  <c r="Y39" i="4" s="1"/>
  <c r="AF17" i="2"/>
  <c r="R22" i="4"/>
  <c r="R35" i="4"/>
  <c r="F12" i="7"/>
  <c r="E20" i="3" s="1"/>
  <c r="X20" i="7"/>
  <c r="K20" i="7" s="1"/>
  <c r="P28" i="3" s="1"/>
  <c r="AV13" i="8" a="1"/>
  <c r="AV13" i="8" s="1"/>
  <c r="F17" i="7"/>
  <c r="E25" i="3" s="1"/>
  <c r="AE25" i="3" s="1"/>
  <c r="AD16" i="2"/>
  <c r="AB18" i="2"/>
  <c r="R26" i="4"/>
  <c r="R31" i="4"/>
  <c r="R38" i="4"/>
  <c r="U9" i="7"/>
  <c r="S18" i="4" s="1"/>
  <c r="Y18" i="4" s="1"/>
  <c r="G16" i="7"/>
  <c r="L24" i="3" s="1"/>
  <c r="F28" i="7"/>
  <c r="E36" i="3" s="1"/>
  <c r="AE36" i="3" s="1"/>
  <c r="AV15" i="8" a="1"/>
  <c r="AV15" i="8" s="1"/>
  <c r="F8" i="7"/>
  <c r="E16" i="3" s="1"/>
  <c r="I11" i="7"/>
  <c r="N19" i="3" s="1"/>
  <c r="F16" i="7"/>
  <c r="E24" i="3" s="1"/>
  <c r="AB24" i="3" s="1"/>
  <c r="G17" i="7"/>
  <c r="L25" i="3" s="1"/>
  <c r="U34" i="7"/>
  <c r="AE18" i="2"/>
  <c r="R34" i="4"/>
  <c r="F15" i="7"/>
  <c r="E23" i="3" s="1"/>
  <c r="X18" i="7"/>
  <c r="X26" i="7"/>
  <c r="Z26" i="7" s="1"/>
  <c r="AV11" i="8" a="1"/>
  <c r="AV11" i="8" s="1"/>
  <c r="J25" i="7"/>
  <c r="O33" i="3" s="1"/>
  <c r="F31" i="7"/>
  <c r="E39" i="3" s="1"/>
  <c r="AB39" i="3" s="1"/>
  <c r="AB16" i="3"/>
  <c r="C16" i="3"/>
  <c r="AC16" i="3"/>
  <c r="AA16" i="3"/>
  <c r="AD16" i="3"/>
  <c r="AG20" i="2"/>
  <c r="AE20" i="2"/>
  <c r="AD20" i="2"/>
  <c r="AC20" i="2"/>
  <c r="AB20" i="2"/>
  <c r="Z36" i="3"/>
  <c r="AC36" i="3"/>
  <c r="AD24" i="3"/>
  <c r="AD34" i="3"/>
  <c r="AE34" i="3"/>
  <c r="U23" i="7"/>
  <c r="R32" i="4"/>
  <c r="AC16" i="2"/>
  <c r="AF16" i="2"/>
  <c r="AE17" i="2"/>
  <c r="C36" i="3"/>
  <c r="G8" i="7"/>
  <c r="L16" i="3" s="1"/>
  <c r="X12" i="7"/>
  <c r="K12" i="7" s="1"/>
  <c r="P20" i="3" s="1"/>
  <c r="U15" i="7"/>
  <c r="S24" i="4" s="1"/>
  <c r="Y24" i="4" s="1"/>
  <c r="W17" i="7"/>
  <c r="G20" i="7"/>
  <c r="L28" i="3" s="1"/>
  <c r="G26" i="7"/>
  <c r="L34" i="3" s="1"/>
  <c r="G28" i="7"/>
  <c r="L36" i="3" s="1"/>
  <c r="Z34" i="7"/>
  <c r="M34" i="7" s="1"/>
  <c r="R42" i="3" s="1"/>
  <c r="F36" i="7"/>
  <c r="E44" i="3" s="1"/>
  <c r="X29" i="7"/>
  <c r="K29" i="7" s="1"/>
  <c r="P37" i="3" s="1"/>
  <c r="W29" i="7"/>
  <c r="J29" i="7" s="1"/>
  <c r="O37" i="3" s="1"/>
  <c r="R41" i="4"/>
  <c r="AE19" i="3"/>
  <c r="AB19" i="3"/>
  <c r="H13" i="7"/>
  <c r="M21" i="3" s="1"/>
  <c r="S22" i="4"/>
  <c r="Y22" i="4" s="1"/>
  <c r="X14" i="7"/>
  <c r="I17" i="7"/>
  <c r="N25" i="3" s="1"/>
  <c r="G30" i="7"/>
  <c r="L38" i="3" s="1"/>
  <c r="G33" i="7"/>
  <c r="L41" i="3" s="1"/>
  <c r="R21" i="4"/>
  <c r="R30" i="4"/>
  <c r="G12" i="7"/>
  <c r="L20" i="3" s="1"/>
  <c r="U31" i="7"/>
  <c r="S40" i="4" s="1"/>
  <c r="Y40" i="4" s="1"/>
  <c r="R40" i="4"/>
  <c r="I33" i="7"/>
  <c r="N41" i="3" s="1"/>
  <c r="X36" i="7"/>
  <c r="W36" i="7"/>
  <c r="AA34" i="3"/>
  <c r="F9" i="7"/>
  <c r="E17" i="3" s="1"/>
  <c r="AE17" i="3" s="1"/>
  <c r="F10" i="7"/>
  <c r="E18" i="3" s="1"/>
  <c r="F14" i="7"/>
  <c r="E22" i="3" s="1"/>
  <c r="X31" i="7"/>
  <c r="R23" i="4"/>
  <c r="I36" i="7"/>
  <c r="N44" i="3" s="1"/>
  <c r="H33" i="7"/>
  <c r="M41" i="3" s="1"/>
  <c r="G23" i="7"/>
  <c r="L31" i="3" s="1"/>
  <c r="I8" i="7"/>
  <c r="N16" i="3" s="1"/>
  <c r="G31" i="7"/>
  <c r="L39" i="3" s="1"/>
  <c r="F23" i="7"/>
  <c r="E31" i="3" s="1"/>
  <c r="F20" i="7"/>
  <c r="E28" i="3" s="1"/>
  <c r="I19" i="7"/>
  <c r="N27" i="3" s="1"/>
  <c r="I13" i="7"/>
  <c r="N21" i="3" s="1"/>
  <c r="G11" i="7"/>
  <c r="L19" i="3" s="1"/>
  <c r="I32" i="7"/>
  <c r="N40" i="3" s="1"/>
  <c r="F32" i="7"/>
  <c r="E40" i="3" s="1"/>
  <c r="J27" i="7"/>
  <c r="O35" i="3" s="1"/>
  <c r="G21" i="7"/>
  <c r="L29" i="3" s="1"/>
  <c r="F19" i="7"/>
  <c r="E27" i="3" s="1"/>
  <c r="F18" i="7"/>
  <c r="E26" i="3" s="1"/>
  <c r="H17" i="7"/>
  <c r="M25" i="3" s="1"/>
  <c r="G15" i="7"/>
  <c r="L23" i="3" s="1"/>
  <c r="G14" i="7"/>
  <c r="L22" i="3" s="1"/>
  <c r="G9" i="7"/>
  <c r="L17" i="3" s="1"/>
  <c r="I10" i="7"/>
  <c r="N18" i="3" s="1"/>
  <c r="I14" i="7"/>
  <c r="N22" i="3" s="1"/>
  <c r="G25" i="7"/>
  <c r="L33" i="3" s="1"/>
  <c r="X25" i="7"/>
  <c r="K25" i="7" s="1"/>
  <c r="P33" i="3" s="1"/>
  <c r="G29" i="7"/>
  <c r="L37" i="3" s="1"/>
  <c r="W31" i="7"/>
  <c r="H35" i="7"/>
  <c r="M43" i="3" s="1"/>
  <c r="X24" i="7"/>
  <c r="K24" i="7" s="1"/>
  <c r="P32" i="3" s="1"/>
  <c r="H28" i="7"/>
  <c r="M36" i="3" s="1"/>
  <c r="X33" i="7"/>
  <c r="Z33" i="7" s="1"/>
  <c r="AV8" i="8" a="1"/>
  <c r="AV8" i="8" s="1"/>
  <c r="AX10" i="8" a="1"/>
  <c r="AX10" i="8" s="1"/>
  <c r="AX17" i="8" a="1"/>
  <c r="AX17" i="8" s="1"/>
  <c r="AV7" i="8" a="1"/>
  <c r="AV7" i="8" s="1"/>
  <c r="X13" i="7"/>
  <c r="K13" i="7" s="1"/>
  <c r="P21" i="3" s="1"/>
  <c r="BD7" i="8" a="1"/>
  <c r="BD7" i="8" s="1"/>
  <c r="AZ92" i="8"/>
  <c r="AY92" i="8"/>
  <c r="AX79" i="8" a="1"/>
  <c r="AX79" i="8" s="1"/>
  <c r="AX115" i="8" a="1"/>
  <c r="AX115" i="8" s="1"/>
  <c r="AX107" i="8" a="1"/>
  <c r="AX107" i="8" s="1"/>
  <c r="AX11" i="8" a="1"/>
  <c r="AX11" i="8" s="1"/>
  <c r="D25" i="5" s="1"/>
  <c r="AX16" i="8" a="1"/>
  <c r="AX16" i="8" s="1"/>
  <c r="D30" i="5" s="1"/>
  <c r="AV86" i="8" a="1"/>
  <c r="AV86" i="8" s="1"/>
  <c r="AV120" i="8" a="1"/>
  <c r="AV120" i="8" s="1"/>
  <c r="AX7" i="8" a="1"/>
  <c r="AX7" i="8" s="1"/>
  <c r="D21" i="5" s="1"/>
  <c r="AX14" i="8" a="1"/>
  <c r="AX14" i="8" s="1"/>
  <c r="D28" i="5" s="1"/>
  <c r="AV33" i="8" a="1"/>
  <c r="AV33" i="8" s="1"/>
  <c r="AX47" i="8" a="1"/>
  <c r="AX47" i="8" s="1"/>
  <c r="AX85" i="8" a="1"/>
  <c r="AX85" i="8" s="1"/>
  <c r="AX99" i="8" a="1"/>
  <c r="AX99" i="8" s="1"/>
  <c r="AV150" i="8" a="1"/>
  <c r="AV150" i="8" s="1"/>
  <c r="AV162" i="8" a="1"/>
  <c r="AV162" i="8" s="1"/>
  <c r="AV158" i="8" a="1"/>
  <c r="AV158" i="8" s="1"/>
  <c r="AV154" i="8" a="1"/>
  <c r="AV154" i="8" s="1"/>
  <c r="AV163" i="8" a="1"/>
  <c r="AV163" i="8" s="1"/>
  <c r="AV159" i="8" a="1"/>
  <c r="AV159" i="8" s="1"/>
  <c r="AV155" i="8" a="1"/>
  <c r="AV155" i="8" s="1"/>
  <c r="AV149" i="8" a="1"/>
  <c r="AV149" i="8" s="1"/>
  <c r="AV148" i="8" a="1"/>
  <c r="AV148" i="8" s="1"/>
  <c r="AV147" i="8" a="1"/>
  <c r="AV147" i="8" s="1"/>
  <c r="AV146" i="8" a="1"/>
  <c r="AV146" i="8" s="1"/>
  <c r="AV164" i="8" a="1"/>
  <c r="AV164" i="8" s="1"/>
  <c r="AV160" i="8" a="1"/>
  <c r="AV160" i="8" s="1"/>
  <c r="AV156" i="8" a="1"/>
  <c r="AV156" i="8" s="1"/>
  <c r="AV152" i="8" a="1"/>
  <c r="AV152" i="8" s="1"/>
  <c r="AV151" i="8" a="1"/>
  <c r="AV151" i="8" s="1"/>
  <c r="AV145" i="8" a="1"/>
  <c r="AV145" i="8" s="1"/>
  <c r="AV144" i="8" a="1"/>
  <c r="AV144" i="8" s="1"/>
  <c r="AV161" i="8" a="1"/>
  <c r="AV161" i="8" s="1"/>
  <c r="AV157" i="8" a="1"/>
  <c r="AV157" i="8" s="1"/>
  <c r="AV153" i="8" a="1"/>
  <c r="AV153" i="8" s="1"/>
  <c r="AV136" i="8" a="1"/>
  <c r="AV136" i="8" s="1"/>
  <c r="AV135" i="8" a="1"/>
  <c r="AV135" i="8" s="1"/>
  <c r="AV125" i="8" a="1"/>
  <c r="AV125" i="8" s="1"/>
  <c r="AV115" i="8" a="1"/>
  <c r="AV115" i="8" s="1"/>
  <c r="AV111" i="8" a="1"/>
  <c r="AV111" i="8" s="1"/>
  <c r="AV107" i="8" a="1"/>
  <c r="AV107" i="8" s="1"/>
  <c r="AV103" i="8" a="1"/>
  <c r="AV103" i="8" s="1"/>
  <c r="AV99" i="8" a="1"/>
  <c r="AV99" i="8" s="1"/>
  <c r="AV93" i="8" a="1"/>
  <c r="AV93" i="8" s="1"/>
  <c r="AV85" i="8" a="1"/>
  <c r="AV85" i="8" s="1"/>
  <c r="AV38" i="8" a="1"/>
  <c r="AV38" i="8" s="1"/>
  <c r="AV28" i="8" a="1"/>
  <c r="AV28" i="8" s="1"/>
  <c r="AV22" i="8" a="1"/>
  <c r="AV22" i="8" s="1"/>
  <c r="AV18" i="8" a="1"/>
  <c r="AV18" i="8" s="1"/>
  <c r="AV12" i="8" a="1"/>
  <c r="AV12" i="8" s="1"/>
  <c r="AV134" i="8" a="1"/>
  <c r="AV134" i="8" s="1"/>
  <c r="AV133" i="8" a="1"/>
  <c r="AV133" i="8" s="1"/>
  <c r="AV122" i="8" a="1"/>
  <c r="AV122" i="8" s="1"/>
  <c r="AV116" i="8" a="1"/>
  <c r="AV116" i="8" s="1"/>
  <c r="AV112" i="8" a="1"/>
  <c r="AV112" i="8" s="1"/>
  <c r="AV108" i="8" a="1"/>
  <c r="AV108" i="8" s="1"/>
  <c r="AV104" i="8" a="1"/>
  <c r="AV104" i="8" s="1"/>
  <c r="AV100" i="8" a="1"/>
  <c r="AV100" i="8" s="1"/>
  <c r="AV92" i="8" a="1"/>
  <c r="AV92" i="8" s="1"/>
  <c r="AV84" i="8" a="1"/>
  <c r="AV84" i="8" s="1"/>
  <c r="AV82" i="8" a="1"/>
  <c r="AV82" i="8" s="1"/>
  <c r="AV31" i="8" a="1"/>
  <c r="AV31" i="8" s="1"/>
  <c r="AV132" i="8" a="1"/>
  <c r="AV132" i="8" s="1"/>
  <c r="AV131" i="8" a="1"/>
  <c r="AV131" i="8" s="1"/>
  <c r="AV119" i="8" a="1"/>
  <c r="AV119" i="8" s="1"/>
  <c r="AV91" i="8" a="1"/>
  <c r="AV91" i="8" s="1"/>
  <c r="AV36" i="8" a="1"/>
  <c r="AV36" i="8" s="1"/>
  <c r="AV34" i="8" a="1"/>
  <c r="AV34" i="8" s="1"/>
  <c r="AV26" i="8" a="1"/>
  <c r="AV26" i="8" s="1"/>
  <c r="AV23" i="8" a="1"/>
  <c r="AV23" i="8" s="1"/>
  <c r="AV19" i="8" a="1"/>
  <c r="AV19" i="8" s="1"/>
  <c r="AV10" i="8" a="1"/>
  <c r="AV10" i="8" s="1"/>
  <c r="AV130" i="8" a="1"/>
  <c r="AV130" i="8" s="1"/>
  <c r="AV129" i="8" a="1"/>
  <c r="AV129" i="8" s="1"/>
  <c r="AV124" i="8" a="1"/>
  <c r="AV124" i="8" s="1"/>
  <c r="AV90" i="8" a="1"/>
  <c r="AV90" i="8" s="1"/>
  <c r="AV39" i="8" a="1"/>
  <c r="AV39" i="8" s="1"/>
  <c r="AV29" i="8" a="1"/>
  <c r="AV29" i="8" s="1"/>
  <c r="AV143" i="8" a="1"/>
  <c r="AV143" i="8" s="1"/>
  <c r="AV128" i="8" a="1"/>
  <c r="AV128" i="8" s="1"/>
  <c r="AV127" i="8" a="1"/>
  <c r="AV127" i="8" s="1"/>
  <c r="AV121" i="8" a="1"/>
  <c r="AV121" i="8" s="1"/>
  <c r="AV117" i="8" a="1"/>
  <c r="AV117" i="8" s="1"/>
  <c r="AV113" i="8" a="1"/>
  <c r="AV113" i="8" s="1"/>
  <c r="AV109" i="8" a="1"/>
  <c r="AV109" i="8" s="1"/>
  <c r="AV105" i="8" a="1"/>
  <c r="AV105" i="8" s="1"/>
  <c r="AV101" i="8" a="1"/>
  <c r="AV101" i="8" s="1"/>
  <c r="AV97" i="8" a="1"/>
  <c r="AV97" i="8" s="1"/>
  <c r="AV89" i="8" a="1"/>
  <c r="AV89" i="8" s="1"/>
  <c r="AV32" i="8" a="1"/>
  <c r="AV32" i="8" s="1"/>
  <c r="AV24" i="8" a="1"/>
  <c r="AV24" i="8" s="1"/>
  <c r="AV142" i="8" a="1"/>
  <c r="AV142" i="8" s="1"/>
  <c r="AV141" i="8" a="1"/>
  <c r="AV141" i="8" s="1"/>
  <c r="AV126" i="8" a="1"/>
  <c r="AV126" i="8" s="1"/>
  <c r="AV118" i="8" a="1"/>
  <c r="AV118" i="8" s="1"/>
  <c r="AV114" i="8" a="1"/>
  <c r="AV114" i="8" s="1"/>
  <c r="AV110" i="8" a="1"/>
  <c r="AV110" i="8" s="1"/>
  <c r="AV106" i="8" a="1"/>
  <c r="AV106" i="8" s="1"/>
  <c r="AV102" i="8" a="1"/>
  <c r="AV102" i="8" s="1"/>
  <c r="AV98" i="8" a="1"/>
  <c r="AV98" i="8" s="1"/>
  <c r="AV96" i="8" a="1"/>
  <c r="AV96" i="8" s="1"/>
  <c r="AV88" i="8" a="1"/>
  <c r="AV88" i="8" s="1"/>
  <c r="AV37" i="8" a="1"/>
  <c r="AV37" i="8" s="1"/>
  <c r="AV27" i="8" a="1"/>
  <c r="AV27" i="8" s="1"/>
  <c r="AV140" i="8" a="1"/>
  <c r="AV140" i="8" s="1"/>
  <c r="AV139" i="8" a="1"/>
  <c r="AV139" i="8" s="1"/>
  <c r="AV123" i="8" a="1"/>
  <c r="AV123" i="8" s="1"/>
  <c r="AV95" i="8" a="1"/>
  <c r="AV95" i="8" s="1"/>
  <c r="AV87" i="8" a="1"/>
  <c r="AV87" i="8" s="1"/>
  <c r="AV30" i="8" a="1"/>
  <c r="AV30" i="8" s="1"/>
  <c r="AV21" i="8" a="1"/>
  <c r="AV21" i="8" s="1"/>
  <c r="AV16" i="8" a="1"/>
  <c r="AV16" i="8" s="1"/>
  <c r="AV14" i="8" a="1"/>
  <c r="AV14" i="8" s="1"/>
  <c r="BM7" i="8" a="1"/>
  <c r="BM7" i="8" s="1"/>
  <c r="AX6" i="8" a="1"/>
  <c r="AX6" i="8" s="1"/>
  <c r="D20" i="5" s="1"/>
  <c r="BK7" i="8" a="1"/>
  <c r="BK7" i="8" s="1"/>
  <c r="AX13" i="8" a="1"/>
  <c r="AX13" i="8" s="1"/>
  <c r="D27" i="5" s="1"/>
  <c r="AX31" i="8" a="1"/>
  <c r="AX31" i="8" s="1"/>
  <c r="D45" i="5" s="1"/>
  <c r="AX84" i="8" a="1"/>
  <c r="AX84" i="8" s="1"/>
  <c r="AX93" i="8" a="1"/>
  <c r="AX93" i="8" s="1"/>
  <c r="AX111" i="8" a="1"/>
  <c r="AX111" i="8" s="1"/>
  <c r="AV138" i="8" a="1"/>
  <c r="AV138" i="8" s="1"/>
  <c r="AX45" i="8" a="1"/>
  <c r="AX45" i="8" s="1"/>
  <c r="AX57" i="8" a="1"/>
  <c r="AX57" i="8" s="1"/>
  <c r="AX82" i="8" a="1"/>
  <c r="AX82" i="8" s="1"/>
  <c r="AV137" i="8" a="1"/>
  <c r="AV137" i="8" s="1"/>
  <c r="AX146" i="8" a="1"/>
  <c r="AX146" i="8" s="1"/>
  <c r="AX144" i="8" a="1"/>
  <c r="AX144" i="8" s="1"/>
  <c r="AX145" i="8" a="1"/>
  <c r="AX145"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72" i="8" a="1"/>
  <c r="AX72" i="8" s="1"/>
  <c r="AX69" i="8" a="1"/>
  <c r="AX69"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91" i="8" a="1"/>
  <c r="AX91" i="8" s="1"/>
  <c r="AX90" i="8" a="1"/>
  <c r="AX90" i="8" s="1"/>
  <c r="AX83" i="8" a="1"/>
  <c r="AX83" i="8" s="1"/>
  <c r="AX81" i="8" a="1"/>
  <c r="AX81" i="8" s="1"/>
  <c r="AX80" i="8" a="1"/>
  <c r="AX80" i="8" s="1"/>
  <c r="AX66" i="8" a="1"/>
  <c r="AX66" i="8" s="1"/>
  <c r="AX59" i="8" a="1"/>
  <c r="AX59" i="8" s="1"/>
  <c r="AX55" i="8" a="1"/>
  <c r="AX55" i="8" s="1"/>
  <c r="AX39" i="8" a="1"/>
  <c r="AX39" i="8" s="1"/>
  <c r="AX29" i="8" a="1"/>
  <c r="AX29" i="8" s="1"/>
  <c r="D43" i="5" s="1"/>
  <c r="AX71" i="8" a="1"/>
  <c r="AX71" i="8" s="1"/>
  <c r="AX64" i="8" a="1"/>
  <c r="AX64" i="8" s="1"/>
  <c r="AX48" i="8" a="1"/>
  <c r="AX48" i="8" s="1"/>
  <c r="AX44" i="8" a="1"/>
  <c r="AX44" i="8" s="1"/>
  <c r="AX32" i="8" a="1"/>
  <c r="AX32" i="8" s="1"/>
  <c r="D46" i="5" s="1"/>
  <c r="AX24" i="8" a="1"/>
  <c r="AX24" i="8" s="1"/>
  <c r="D38" i="5" s="1"/>
  <c r="AX20" i="8" a="1"/>
  <c r="AX20" i="8" s="1"/>
  <c r="D34" i="5" s="1"/>
  <c r="AX8" i="8" a="1"/>
  <c r="AX8" i="8" s="1"/>
  <c r="D22" i="5" s="1"/>
  <c r="AX117" i="8" a="1"/>
  <c r="AX117" i="8" s="1"/>
  <c r="AX113" i="8" a="1"/>
  <c r="AX113" i="8" s="1"/>
  <c r="AX109" i="8" a="1"/>
  <c r="AX109" i="8" s="1"/>
  <c r="AX105" i="8" a="1"/>
  <c r="AX105" i="8" s="1"/>
  <c r="AX101" i="8" a="1"/>
  <c r="AX101" i="8" s="1"/>
  <c r="AX97" i="8" a="1"/>
  <c r="AX97" i="8" s="1"/>
  <c r="AX96" i="8" a="1"/>
  <c r="AX96" i="8" s="1"/>
  <c r="AX89" i="8" a="1"/>
  <c r="AX89" i="8" s="1"/>
  <c r="AX88" i="8" a="1"/>
  <c r="AX88" i="8" s="1"/>
  <c r="AX68" i="8" a="1"/>
  <c r="AX68" i="8" s="1"/>
  <c r="AX61" i="8" a="1"/>
  <c r="AX61" i="8" s="1"/>
  <c r="AX53" i="8" a="1"/>
  <c r="AX53" i="8" s="1"/>
  <c r="AX51" i="8" a="1"/>
  <c r="AX51" i="8" s="1"/>
  <c r="AX41" i="8" a="1"/>
  <c r="AX41" i="8" s="1"/>
  <c r="AX37" i="8" a="1"/>
  <c r="AX37" i="8" s="1"/>
  <c r="D51" i="5" s="1"/>
  <c r="AX27" i="8" a="1"/>
  <c r="AX27" i="8" s="1"/>
  <c r="D41" i="5" s="1"/>
  <c r="AX15" i="8" a="1"/>
  <c r="AX15" i="8" s="1"/>
  <c r="D29" i="5" s="1"/>
  <c r="AX75" i="8" a="1"/>
  <c r="AX75" i="8" s="1"/>
  <c r="AX74" i="8" a="1"/>
  <c r="AX74" i="8" s="1"/>
  <c r="AX58" i="8" a="1"/>
  <c r="AX58" i="8" s="1"/>
  <c r="AX56" i="8" a="1"/>
  <c r="AX56" i="8" s="1"/>
  <c r="AX46" i="8" a="1"/>
  <c r="AX46" i="8" s="1"/>
  <c r="AX30" i="8" a="1"/>
  <c r="AX30" i="8" s="1"/>
  <c r="D44" i="5" s="1"/>
  <c r="AX21" i="8" a="1"/>
  <c r="AX21" i="8" s="1"/>
  <c r="D35" i="5" s="1"/>
  <c r="AX95" i="8" a="1"/>
  <c r="AX95" i="8" s="1"/>
  <c r="AX94" i="8" a="1"/>
  <c r="AX94" i="8" s="1"/>
  <c r="AX87" i="8" a="1"/>
  <c r="AX87" i="8" s="1"/>
  <c r="AX86" i="8" a="1"/>
  <c r="AX86" i="8" s="1"/>
  <c r="AX70" i="8" a="1"/>
  <c r="AX70" i="8" s="1"/>
  <c r="AX65" i="8" a="1"/>
  <c r="AX65" i="8" s="1"/>
  <c r="AX63" i="8" a="1"/>
  <c r="AX63" i="8" s="1"/>
  <c r="AX49" i="8" a="1"/>
  <c r="AX49" i="8" s="1"/>
  <c r="AX43" i="8" a="1"/>
  <c r="AX43" i="8" s="1"/>
  <c r="AX35" i="8" a="1"/>
  <c r="AX35" i="8" s="1"/>
  <c r="D49" i="5" s="1"/>
  <c r="AX33" i="8" a="1"/>
  <c r="AX33" i="8" s="1"/>
  <c r="D47" i="5" s="1"/>
  <c r="AX25" i="8" a="1"/>
  <c r="AX25" i="8" s="1"/>
  <c r="D39" i="5" s="1"/>
  <c r="AX78" i="8" a="1"/>
  <c r="AX78" i="8" s="1"/>
  <c r="AX77" i="8" a="1"/>
  <c r="AX77" i="8" s="1"/>
  <c r="AX76" i="8" a="1"/>
  <c r="AX76"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X12" i="8" a="1"/>
  <c r="AX12" i="8" s="1"/>
  <c r="D26" i="5" s="1"/>
  <c r="AX9" i="8" a="1"/>
  <c r="AX9" i="8" s="1"/>
  <c r="D23" i="5" s="1"/>
  <c r="AV20" i="8" a="1"/>
  <c r="AV20" i="8" s="1"/>
  <c r="AV25" i="8" a="1"/>
  <c r="AV25" i="8" s="1"/>
  <c r="AX103" i="8" a="1"/>
  <c r="AX103" i="8" s="1"/>
  <c r="AJ1002" i="8"/>
  <c r="AJ961" i="8"/>
  <c r="AJ976" i="8"/>
  <c r="AJ970" i="8"/>
  <c r="AJ907" i="8"/>
  <c r="AJ985" i="8"/>
  <c r="AJ878" i="8"/>
  <c r="AJ879" i="8"/>
  <c r="AJ937" i="8"/>
  <c r="AJ902" i="8"/>
  <c r="AJ811" i="8"/>
  <c r="AJ825" i="8"/>
  <c r="AJ772" i="8"/>
  <c r="AJ871" i="8"/>
  <c r="AJ813" i="8"/>
  <c r="AJ758" i="8"/>
  <c r="AJ766" i="8"/>
  <c r="AJ739" i="8"/>
  <c r="AJ751" i="8"/>
  <c r="AJ718" i="8"/>
  <c r="AJ676" i="8"/>
  <c r="AJ666" i="8"/>
  <c r="AJ679" i="8"/>
  <c r="AJ656" i="8"/>
  <c r="AJ631" i="8"/>
  <c r="AJ698" i="8"/>
  <c r="AJ625" i="8"/>
  <c r="AJ593" i="8"/>
  <c r="AJ533" i="8"/>
  <c r="AJ521" i="8"/>
  <c r="AJ480" i="8"/>
  <c r="AJ460" i="8"/>
  <c r="AJ551" i="8"/>
  <c r="AJ550" i="8"/>
  <c r="AJ437" i="8"/>
  <c r="AJ579" i="8"/>
  <c r="AJ526" i="8"/>
  <c r="AJ515" i="8"/>
  <c r="AJ403" i="8"/>
  <c r="AJ428" i="8"/>
  <c r="AJ578" i="8"/>
  <c r="AJ542" i="8"/>
  <c r="AJ400" i="8"/>
  <c r="AJ363" i="8"/>
  <c r="AJ325" i="8"/>
  <c r="AJ321" i="8"/>
  <c r="AJ527" i="8"/>
  <c r="AJ382" i="8"/>
  <c r="AJ381" i="8"/>
  <c r="AJ351" i="8"/>
  <c r="AJ271" i="8"/>
  <c r="AJ330" i="8"/>
  <c r="AJ318" i="8"/>
  <c r="AJ270" i="8"/>
  <c r="AJ326" i="8"/>
  <c r="AJ391" i="8"/>
  <c r="AJ250" i="8"/>
  <c r="AJ248" i="8"/>
  <c r="AJ220" i="8"/>
  <c r="AJ300" i="8"/>
  <c r="AJ193" i="8"/>
  <c r="AJ262" i="8"/>
  <c r="AJ150" i="8"/>
  <c r="AJ183" i="8"/>
  <c r="AJ178" i="8"/>
  <c r="AJ161" i="8"/>
  <c r="AJ141" i="8"/>
  <c r="AJ133" i="8"/>
  <c r="AJ18" i="8"/>
  <c r="AJ22" i="8"/>
  <c r="AJ92" i="8"/>
  <c r="AJ100" i="8"/>
  <c r="AJ79" i="8"/>
  <c r="AJ107" i="8"/>
  <c r="AJ185" i="8"/>
  <c r="AJ46" i="8"/>
  <c r="AJ97" i="8"/>
  <c r="AJ102" i="8"/>
  <c r="AJ105" i="8"/>
  <c r="H12" i="7"/>
  <c r="M20" i="3" s="1"/>
  <c r="R21" i="7"/>
  <c r="W9" i="7"/>
  <c r="J9" i="7" s="1"/>
  <c r="O17" i="3" s="1"/>
  <c r="I9" i="7"/>
  <c r="N17" i="3" s="1"/>
  <c r="X9" i="7"/>
  <c r="K9" i="7" s="1"/>
  <c r="P17" i="3" s="1"/>
  <c r="Y28" i="7"/>
  <c r="Z37" i="4" s="1"/>
  <c r="J10" i="7"/>
  <c r="O18" i="3" s="1"/>
  <c r="Y15" i="7"/>
  <c r="R20" i="7"/>
  <c r="H20" i="7"/>
  <c r="M28" i="3" s="1"/>
  <c r="T81" i="7"/>
  <c r="J15" i="7"/>
  <c r="O23" i="3" s="1"/>
  <c r="W16" i="7"/>
  <c r="X16" i="7"/>
  <c r="K16" i="7" s="1"/>
  <c r="P24" i="3" s="1"/>
  <c r="Z19" i="7"/>
  <c r="T28" i="4" s="1"/>
  <c r="X28" i="4" s="1"/>
  <c r="Y32" i="7"/>
  <c r="J32" i="7"/>
  <c r="O40" i="3" s="1"/>
  <c r="H18" i="7"/>
  <c r="M26" i="3" s="1"/>
  <c r="R18" i="7"/>
  <c r="Y11" i="7"/>
  <c r="Y19" i="7"/>
  <c r="U10" i="7"/>
  <c r="S19" i="4" s="1"/>
  <c r="Y19" i="4" s="1"/>
  <c r="Y17" i="7"/>
  <c r="Z26" i="4" s="1"/>
  <c r="R19" i="7"/>
  <c r="H19" i="7"/>
  <c r="M27" i="3" s="1"/>
  <c r="H27" i="7"/>
  <c r="M35" i="3" s="1"/>
  <c r="I38" i="7"/>
  <c r="M23" i="2" s="1"/>
  <c r="H11" i="7"/>
  <c r="M19" i="3" s="1"/>
  <c r="R14" i="7"/>
  <c r="H14" i="7"/>
  <c r="M22" i="3" s="1"/>
  <c r="R32" i="7"/>
  <c r="Z11" i="7"/>
  <c r="T20" i="4" s="1"/>
  <c r="X20" i="4" s="1"/>
  <c r="K11" i="7"/>
  <c r="P19" i="3" s="1"/>
  <c r="J14" i="7"/>
  <c r="O22" i="3" s="1"/>
  <c r="Z14" i="7"/>
  <c r="T23" i="4" s="1"/>
  <c r="X23" i="4" s="1"/>
  <c r="Y14" i="7"/>
  <c r="Z23" i="4" s="1"/>
  <c r="T82" i="7"/>
  <c r="Z18" i="7"/>
  <c r="T27" i="4" s="1"/>
  <c r="X27" i="4" s="1"/>
  <c r="Z17" i="7"/>
  <c r="T26" i="4" s="1"/>
  <c r="X26" i="4" s="1"/>
  <c r="X10" i="7"/>
  <c r="K10" i="7" s="1"/>
  <c r="P18" i="3" s="1"/>
  <c r="W13" i="7"/>
  <c r="G35" i="7"/>
  <c r="L43" i="3" s="1"/>
  <c r="J34" i="7"/>
  <c r="O42" i="3" s="1"/>
  <c r="M33" i="7"/>
  <c r="R41" i="3" s="1"/>
  <c r="H32" i="7"/>
  <c r="M40" i="3" s="1"/>
  <c r="K31" i="7"/>
  <c r="P39" i="3" s="1"/>
  <c r="F30" i="7"/>
  <c r="E38" i="3" s="1"/>
  <c r="I29" i="7"/>
  <c r="N37" i="3" s="1"/>
  <c r="L28" i="7"/>
  <c r="Q36" i="3" s="1"/>
  <c r="G27" i="7"/>
  <c r="L35" i="3" s="1"/>
  <c r="J26" i="7"/>
  <c r="O34" i="3" s="1"/>
  <c r="H24" i="7"/>
  <c r="M32" i="3" s="1"/>
  <c r="F22" i="7"/>
  <c r="E30" i="3" s="1"/>
  <c r="K36" i="7"/>
  <c r="P44" i="3" s="1"/>
  <c r="F35" i="7"/>
  <c r="E43" i="3" s="1"/>
  <c r="AC43" i="3" s="1"/>
  <c r="I34" i="7"/>
  <c r="N42" i="3" s="1"/>
  <c r="G32" i="7"/>
  <c r="L40" i="3" s="1"/>
  <c r="J31" i="7"/>
  <c r="O39" i="3" s="1"/>
  <c r="H29" i="7"/>
  <c r="M37" i="3" s="1"/>
  <c r="F27" i="7"/>
  <c r="E35" i="3" s="1"/>
  <c r="I26" i="7"/>
  <c r="N34" i="3" s="1"/>
  <c r="G24" i="7"/>
  <c r="L32" i="3" s="1"/>
  <c r="H36" i="7"/>
  <c r="M44" i="3" s="1"/>
  <c r="G34" i="7"/>
  <c r="L42" i="3" s="1"/>
  <c r="K33" i="7"/>
  <c r="P41" i="3" s="1"/>
  <c r="I31" i="7"/>
  <c r="N39" i="3" s="1"/>
  <c r="F29" i="7"/>
  <c r="E37" i="3" s="1"/>
  <c r="J28" i="7"/>
  <c r="O36" i="3" s="1"/>
  <c r="K26" i="7"/>
  <c r="P34" i="3" s="1"/>
  <c r="I24" i="7"/>
  <c r="N32" i="3" s="1"/>
  <c r="G22" i="7"/>
  <c r="L30" i="3" s="1"/>
  <c r="F21" i="7"/>
  <c r="E29" i="3" s="1"/>
  <c r="AC29" i="3" s="1"/>
  <c r="I20" i="7"/>
  <c r="N28" i="3" s="1"/>
  <c r="G18" i="7"/>
  <c r="L26" i="3" s="1"/>
  <c r="J17" i="7"/>
  <c r="O25" i="3" s="1"/>
  <c r="G36" i="7"/>
  <c r="L44" i="3" s="1"/>
  <c r="F34" i="7"/>
  <c r="E42" i="3" s="1"/>
  <c r="AB42" i="3" s="1"/>
  <c r="J33" i="7"/>
  <c r="O41" i="3" s="1"/>
  <c r="H31" i="7"/>
  <c r="M39" i="3" s="1"/>
  <c r="I28" i="7"/>
  <c r="N36" i="3" s="1"/>
  <c r="H26" i="7"/>
  <c r="M34" i="3" s="1"/>
  <c r="F24" i="7"/>
  <c r="E32" i="3" s="1"/>
  <c r="W8" i="7"/>
  <c r="G10" i="7"/>
  <c r="L18" i="3" s="1"/>
  <c r="I12" i="7"/>
  <c r="N20" i="3" s="1"/>
  <c r="F13" i="7"/>
  <c r="E21" i="3" s="1"/>
  <c r="AC21" i="3" s="1"/>
  <c r="K14" i="7"/>
  <c r="P22" i="3" s="1"/>
  <c r="H15" i="7"/>
  <c r="M23" i="3" s="1"/>
  <c r="I16" i="7"/>
  <c r="N24" i="3" s="1"/>
  <c r="K17" i="7"/>
  <c r="P25" i="3" s="1"/>
  <c r="K18" i="7"/>
  <c r="P26" i="3" s="1"/>
  <c r="K19" i="7"/>
  <c r="P27" i="3" s="1"/>
  <c r="W20" i="7"/>
  <c r="H21" i="7"/>
  <c r="M29" i="3" s="1"/>
  <c r="H22" i="7"/>
  <c r="M30" i="3" s="1"/>
  <c r="I23" i="7"/>
  <c r="N31" i="3" s="1"/>
  <c r="H25" i="7"/>
  <c r="M33" i="3" s="1"/>
  <c r="X27" i="7"/>
  <c r="K27" i="7" s="1"/>
  <c r="P35" i="3" s="1"/>
  <c r="H30" i="7"/>
  <c r="M38" i="3" s="1"/>
  <c r="X32" i="7"/>
  <c r="K32" i="7" s="1"/>
  <c r="P40" i="3" s="1"/>
  <c r="H34" i="7"/>
  <c r="M42" i="3" s="1"/>
  <c r="G38" i="7"/>
  <c r="K23" i="2" s="1"/>
  <c r="X15" i="7"/>
  <c r="K15" i="7" s="1"/>
  <c r="P23" i="3" s="1"/>
  <c r="U8" i="7"/>
  <c r="S17" i="4" s="1"/>
  <c r="Y17" i="4" s="1"/>
  <c r="T80" i="7"/>
  <c r="V77" i="7"/>
  <c r="AG5" i="8" s="1"/>
  <c r="X8" i="7"/>
  <c r="K8" i="7" s="1"/>
  <c r="P16" i="3" s="1"/>
  <c r="M11" i="7"/>
  <c r="R19" i="3" s="1"/>
  <c r="G13" i="7"/>
  <c r="L21" i="3" s="1"/>
  <c r="L14" i="7"/>
  <c r="Q22" i="3" s="1"/>
  <c r="I15" i="7"/>
  <c r="N23" i="3" s="1"/>
  <c r="J16" i="7"/>
  <c r="O24" i="3" s="1"/>
  <c r="I21" i="7"/>
  <c r="N29" i="3" s="1"/>
  <c r="I22" i="7"/>
  <c r="N30" i="3" s="1"/>
  <c r="I25" i="7"/>
  <c r="N33" i="3" s="1"/>
  <c r="Y27" i="7"/>
  <c r="Z36" i="4" s="1"/>
  <c r="I30" i="7"/>
  <c r="N38" i="3" s="1"/>
  <c r="Y31" i="7"/>
  <c r="F33" i="7"/>
  <c r="E41" i="3" s="1"/>
  <c r="AC41" i="3" s="1"/>
  <c r="K34" i="7"/>
  <c r="P42" i="3" s="1"/>
  <c r="T77" i="7"/>
  <c r="U5" i="8" s="1"/>
  <c r="U20" i="8" s="1"/>
  <c r="V80" i="7"/>
  <c r="AJ5" i="8" s="1"/>
  <c r="AJ968" i="8" s="1"/>
  <c r="Y18" i="7"/>
  <c r="X22" i="7"/>
  <c r="K22" i="7" s="1"/>
  <c r="P30" i="3" s="1"/>
  <c r="W22" i="7"/>
  <c r="Z25" i="7"/>
  <c r="Y25" i="7"/>
  <c r="Z34" i="4" s="1"/>
  <c r="Y26" i="7"/>
  <c r="Z35" i="4" s="1"/>
  <c r="R28" i="7"/>
  <c r="R29" i="7"/>
  <c r="X30" i="7"/>
  <c r="K30" i="7" s="1"/>
  <c r="P38" i="3" s="1"/>
  <c r="W30" i="7"/>
  <c r="X21" i="7"/>
  <c r="K21" i="7" s="1"/>
  <c r="P29" i="3" s="1"/>
  <c r="W21" i="7"/>
  <c r="Y34" i="7"/>
  <c r="L34" i="7" s="1"/>
  <c r="Q42" i="3" s="1"/>
  <c r="V79" i="7"/>
  <c r="AI5" i="8" s="1"/>
  <c r="AI16" i="8" s="1"/>
  <c r="V82" i="7"/>
  <c r="AL5" i="8" s="1"/>
  <c r="W24" i="7"/>
  <c r="Z29" i="7"/>
  <c r="T38" i="4" s="1"/>
  <c r="X38" i="4" s="1"/>
  <c r="Y33" i="7"/>
  <c r="L33" i="7" s="1"/>
  <c r="Q41" i="3" s="1"/>
  <c r="V78" i="7"/>
  <c r="AH5" i="8" s="1"/>
  <c r="T78" i="7"/>
  <c r="J36" i="7"/>
  <c r="O44" i="3" s="1"/>
  <c r="X23" i="7"/>
  <c r="K23" i="7" s="1"/>
  <c r="P31" i="3" s="1"/>
  <c r="W23" i="7"/>
  <c r="J23" i="7" s="1"/>
  <c r="O31" i="3" s="1"/>
  <c r="X28" i="7"/>
  <c r="Z28" i="7" s="1"/>
  <c r="T37" i="4" s="1"/>
  <c r="X37" i="4" s="1"/>
  <c r="Y29" i="7"/>
  <c r="Y36" i="7"/>
  <c r="L36" i="7" s="1"/>
  <c r="Q44" i="3" s="1"/>
  <c r="W12" i="7"/>
  <c r="J12" i="7" s="1"/>
  <c r="O20" i="3" s="1"/>
  <c r="R34" i="7"/>
  <c r="R26" i="7"/>
  <c r="X35" i="7"/>
  <c r="K35" i="7" s="1"/>
  <c r="P43" i="3" s="1"/>
  <c r="V81" i="7"/>
  <c r="AK5" i="8" s="1"/>
  <c r="AK879" i="8" s="1"/>
  <c r="W35" i="7"/>
  <c r="T79" i="7"/>
  <c r="Z25" i="3"/>
  <c r="AD17" i="3"/>
  <c r="AD25" i="3"/>
  <c r="Z29" i="3"/>
  <c r="AE16" i="3"/>
  <c r="C18" i="3"/>
  <c r="Z19" i="3"/>
  <c r="AA20" i="3"/>
  <c r="AC22" i="3"/>
  <c r="AD23" i="3"/>
  <c r="AE24" i="3"/>
  <c r="C26" i="3"/>
  <c r="Z27" i="3"/>
  <c r="AA28" i="3"/>
  <c r="AD31" i="3"/>
  <c r="AE32" i="3"/>
  <c r="C34" i="3"/>
  <c r="Z35" i="3"/>
  <c r="AA36" i="3"/>
  <c r="AE40" i="3"/>
  <c r="AA44" i="3"/>
  <c r="C17" i="3"/>
  <c r="AA19" i="3"/>
  <c r="AB20" i="3"/>
  <c r="AD22" i="3"/>
  <c r="AE23" i="3"/>
  <c r="C25" i="3"/>
  <c r="Z26" i="3"/>
  <c r="AA27" i="3"/>
  <c r="AE31" i="3"/>
  <c r="C33" i="3"/>
  <c r="Z34" i="3"/>
  <c r="AB36" i="3"/>
  <c r="AC37" i="3"/>
  <c r="AE39" i="3"/>
  <c r="AB44" i="3"/>
  <c r="AA17" i="3"/>
  <c r="AB18" i="3"/>
  <c r="AC19" i="3"/>
  <c r="AD20" i="3"/>
  <c r="C23" i="3"/>
  <c r="Z24" i="3"/>
  <c r="AA25" i="3"/>
  <c r="AC27" i="3"/>
  <c r="AD28" i="3"/>
  <c r="C31" i="3"/>
  <c r="Z32" i="3"/>
  <c r="AA33" i="3"/>
  <c r="AB34" i="3"/>
  <c r="AC35" i="3"/>
  <c r="C39" i="3"/>
  <c r="Z40" i="3"/>
  <c r="AA41" i="3"/>
  <c r="AD44" i="3"/>
  <c r="AB17" i="3"/>
  <c r="Z23" i="3"/>
  <c r="Z31" i="3"/>
  <c r="AB33" i="3"/>
  <c r="Z39" i="3"/>
  <c r="AA40" i="3"/>
  <c r="AB41" i="3"/>
  <c r="Z33" i="3"/>
  <c r="AC17" i="3"/>
  <c r="AC25" i="3"/>
  <c r="AA31" i="3"/>
  <c r="C37" i="3"/>
  <c r="AA39" i="3"/>
  <c r="AB40" i="3"/>
  <c r="AD33" i="3"/>
  <c r="Z37" i="3"/>
  <c r="AG16" i="2"/>
  <c r="AE21" i="2"/>
  <c r="AG17" i="2"/>
  <c r="AD21" i="2"/>
  <c r="AF21" i="2"/>
  <c r="AB21" i="2"/>
  <c r="T35" i="4" l="1"/>
  <c r="X35" i="4" s="1"/>
  <c r="M26" i="7"/>
  <c r="R34" i="3" s="1"/>
  <c r="AC34" i="3" s="1"/>
  <c r="AJ88" i="8"/>
  <c r="AJ108" i="8"/>
  <c r="AJ163" i="8"/>
  <c r="AJ145" i="8"/>
  <c r="AJ206" i="8"/>
  <c r="AJ241" i="8"/>
  <c r="AJ324" i="8"/>
  <c r="AJ422" i="8"/>
  <c r="AJ357" i="8"/>
  <c r="AJ583" i="8"/>
  <c r="AJ538" i="8"/>
  <c r="AJ615" i="8"/>
  <c r="AJ557" i="8"/>
  <c r="AJ649" i="8"/>
  <c r="AJ736" i="8"/>
  <c r="AJ783" i="8"/>
  <c r="AJ792" i="8"/>
  <c r="AJ872" i="8"/>
  <c r="AJ974" i="8"/>
  <c r="AJ981" i="8"/>
  <c r="H16" i="7"/>
  <c r="M24" i="3" s="1"/>
  <c r="AC39" i="3"/>
  <c r="AC20" i="3"/>
  <c r="C20" i="3"/>
  <c r="AC24" i="3"/>
  <c r="AA43" i="3"/>
  <c r="L17" i="7"/>
  <c r="Q25" i="3" s="1"/>
  <c r="Y10" i="7"/>
  <c r="AJ41" i="8"/>
  <c r="AJ35" i="8"/>
  <c r="AJ83" i="8"/>
  <c r="AJ184" i="8"/>
  <c r="AJ166" i="8"/>
  <c r="AJ240" i="8"/>
  <c r="AJ356" i="8"/>
  <c r="AJ275" i="8"/>
  <c r="AJ399" i="8"/>
  <c r="AJ528" i="8"/>
  <c r="AJ407" i="8"/>
  <c r="AJ449" i="8"/>
  <c r="AJ500" i="8"/>
  <c r="AJ665" i="8"/>
  <c r="AJ727" i="8"/>
  <c r="AJ689" i="8"/>
  <c r="AJ814" i="8"/>
  <c r="AJ838" i="8"/>
  <c r="AJ941" i="8"/>
  <c r="AJ993" i="8"/>
  <c r="U37" i="8"/>
  <c r="AD43" i="3"/>
  <c r="Z42" i="3"/>
  <c r="AB21" i="3"/>
  <c r="R35" i="7"/>
  <c r="R24" i="7"/>
  <c r="L27" i="7"/>
  <c r="Q35" i="3" s="1"/>
  <c r="K28" i="7"/>
  <c r="P36" i="3" s="1"/>
  <c r="AJ138" i="8"/>
  <c r="AJ87" i="8"/>
  <c r="AJ62" i="8"/>
  <c r="AJ202" i="8"/>
  <c r="AJ247" i="8"/>
  <c r="AJ364" i="8"/>
  <c r="AJ409" i="8"/>
  <c r="AJ303" i="8"/>
  <c r="AJ426" i="8"/>
  <c r="AJ446" i="8"/>
  <c r="AJ442" i="8"/>
  <c r="AJ473" i="8"/>
  <c r="AJ516" i="8"/>
  <c r="AJ763" i="8"/>
  <c r="AJ680" i="8"/>
  <c r="AJ713" i="8"/>
  <c r="AJ847" i="8"/>
  <c r="AJ942" i="8"/>
  <c r="AJ877" i="8"/>
  <c r="AJ952" i="8"/>
  <c r="AC42" i="3"/>
  <c r="AE21" i="3"/>
  <c r="Z43" i="3"/>
  <c r="L26" i="7"/>
  <c r="Q34" i="3" s="1"/>
  <c r="R11" i="7"/>
  <c r="AJ110" i="8"/>
  <c r="AJ67" i="8"/>
  <c r="AJ42" i="8"/>
  <c r="AJ204" i="8"/>
  <c r="AJ225" i="8"/>
  <c r="AJ320" i="8"/>
  <c r="AJ350" i="8"/>
  <c r="AJ335" i="8"/>
  <c r="AJ293" i="8"/>
  <c r="AJ483" i="8"/>
  <c r="AJ479" i="8"/>
  <c r="AJ509" i="8"/>
  <c r="AJ564" i="8"/>
  <c r="AJ616" i="8"/>
  <c r="AJ630" i="8"/>
  <c r="AJ750" i="8"/>
  <c r="AJ804" i="8"/>
  <c r="AJ841" i="8"/>
  <c r="AJ935" i="8"/>
  <c r="C24" i="3"/>
  <c r="H9" i="7"/>
  <c r="M17" i="3" s="1"/>
  <c r="U108" i="8"/>
  <c r="AE20" i="3"/>
  <c r="AC23" i="3"/>
  <c r="AB23" i="3"/>
  <c r="C42" i="3"/>
  <c r="Z31" i="7"/>
  <c r="AK245" i="8"/>
  <c r="AK117" i="8"/>
  <c r="AK51" i="8"/>
  <c r="AK13" i="8"/>
  <c r="AK12" i="8"/>
  <c r="AK41" i="8"/>
  <c r="AK9" i="8"/>
  <c r="AK127" i="8"/>
  <c r="AK23" i="8"/>
  <c r="AK109" i="8"/>
  <c r="AK39" i="8"/>
  <c r="AK17" i="8"/>
  <c r="AK61" i="8"/>
  <c r="AK10" i="8"/>
  <c r="AK8" i="8"/>
  <c r="AK121" i="8"/>
  <c r="AK126" i="8"/>
  <c r="AK140" i="8"/>
  <c r="AK101" i="8"/>
  <c r="AK113" i="8"/>
  <c r="AK22" i="8"/>
  <c r="AK143" i="8"/>
  <c r="AK18" i="8"/>
  <c r="AK19" i="8"/>
  <c r="AK105" i="8"/>
  <c r="AK68" i="8"/>
  <c r="AK29" i="8"/>
  <c r="AK976" i="8"/>
  <c r="AK964" i="8"/>
  <c r="AK1002" i="8"/>
  <c r="AK909" i="8"/>
  <c r="AK939" i="8"/>
  <c r="AK954" i="8"/>
  <c r="AK951" i="8"/>
  <c r="AK919" i="8"/>
  <c r="AK981" i="8"/>
  <c r="AK944" i="8"/>
  <c r="AK945" i="8"/>
  <c r="AK924" i="8"/>
  <c r="AK911" i="8"/>
  <c r="AK881" i="8"/>
  <c r="AK832" i="8"/>
  <c r="AK843" i="8"/>
  <c r="AK869" i="8"/>
  <c r="AK891" i="8"/>
  <c r="AK878" i="8"/>
  <c r="AK873" i="8"/>
  <c r="AK885" i="8"/>
  <c r="AK826" i="8"/>
  <c r="AK828" i="8"/>
  <c r="AM828" i="8" s="1"/>
  <c r="AN828" i="8" s="1"/>
  <c r="AK810" i="8"/>
  <c r="AK786" i="8"/>
  <c r="AK754" i="8"/>
  <c r="AK783" i="8"/>
  <c r="AK751" i="8"/>
  <c r="AK853" i="8"/>
  <c r="AK833" i="8"/>
  <c r="AK800" i="8"/>
  <c r="AK777" i="8"/>
  <c r="AK732" i="8"/>
  <c r="AK693" i="8"/>
  <c r="AK726" i="8"/>
  <c r="AK725" i="8"/>
  <c r="AK666" i="8"/>
  <c r="AK634" i="8"/>
  <c r="AK706" i="8"/>
  <c r="AK667" i="8"/>
  <c r="AK1005" i="8"/>
  <c r="AK974" i="8"/>
  <c r="AK997" i="8"/>
  <c r="AK917" i="8"/>
  <c r="AK931" i="8"/>
  <c r="AK952" i="8"/>
  <c r="AK986" i="8"/>
  <c r="AK978" i="8"/>
  <c r="AK916" i="8"/>
  <c r="AK899" i="8"/>
  <c r="AK934" i="8"/>
  <c r="AK892" i="8"/>
  <c r="AK926" i="8"/>
  <c r="AK887" i="8"/>
  <c r="AK910" i="8"/>
  <c r="AK874" i="8"/>
  <c r="AK884" i="8"/>
  <c r="AK903" i="8"/>
  <c r="AK834" i="8"/>
  <c r="AK812" i="8"/>
  <c r="AK805" i="8"/>
  <c r="AK801" i="8"/>
  <c r="AK766" i="8"/>
  <c r="AK791" i="8"/>
  <c r="AK755" i="8"/>
  <c r="AK814" i="8"/>
  <c r="AK781" i="8"/>
  <c r="AK740" i="8"/>
  <c r="AK727" i="8"/>
  <c r="AK705" i="8"/>
  <c r="AK764" i="8"/>
  <c r="AK730" i="8"/>
  <c r="AK662" i="8"/>
  <c r="AK626" i="8"/>
  <c r="AK675" i="8"/>
  <c r="AK651" i="8"/>
  <c r="AK728" i="8"/>
  <c r="AK744" i="8"/>
  <c r="AK683" i="8"/>
  <c r="AK619" i="8"/>
  <c r="AK688" i="8"/>
  <c r="AK665" i="8"/>
  <c r="AK613" i="8"/>
  <c r="AK581" i="8"/>
  <c r="AK614" i="8"/>
  <c r="AK582" i="8"/>
  <c r="AK550" i="8"/>
  <c r="AK518" i="8"/>
  <c r="AK568" i="8"/>
  <c r="AK525" i="8"/>
  <c r="AK493" i="8"/>
  <c r="AK461" i="8"/>
  <c r="AK649" i="8"/>
  <c r="AK545" i="8"/>
  <c r="AK627" i="8"/>
  <c r="AK549" i="8"/>
  <c r="AK511" i="8"/>
  <c r="AK479" i="8"/>
  <c r="AK447" i="8"/>
  <c r="AK510" i="8"/>
  <c r="AK424" i="8"/>
  <c r="AK392" i="8"/>
  <c r="AK360" i="8"/>
  <c r="AK436" i="8"/>
  <c r="AK486" i="8"/>
  <c r="AK454" i="8"/>
  <c r="AK440" i="8"/>
  <c r="AK434" i="8"/>
  <c r="AK402" i="8"/>
  <c r="AK370" i="8"/>
  <c r="AK444" i="8"/>
  <c r="AK337" i="8"/>
  <c r="AK466" i="8"/>
  <c r="AK442" i="8"/>
  <c r="AK365" i="8"/>
  <c r="AK417" i="8"/>
  <c r="AK344" i="8"/>
  <c r="AK431" i="8"/>
  <c r="AK323" i="8"/>
  <c r="AK261" i="8"/>
  <c r="AK371" i="8"/>
  <c r="AK468" i="8"/>
  <c r="AK288" i="8"/>
  <c r="AK232" i="8"/>
  <c r="AK308" i="8"/>
  <c r="AK252" i="8"/>
  <c r="AK184" i="8"/>
  <c r="AK238" i="8"/>
  <c r="AK306" i="8"/>
  <c r="AK244" i="8"/>
  <c r="AK189" i="8"/>
  <c r="AK163" i="8"/>
  <c r="AK155" i="8"/>
  <c r="AK262" i="8"/>
  <c r="AK322" i="8"/>
  <c r="AK247" i="8"/>
  <c r="AK243" i="8"/>
  <c r="AK183" i="8"/>
  <c r="AK210" i="8"/>
  <c r="AK182" i="8"/>
  <c r="AK293" i="8"/>
  <c r="AK302" i="8"/>
  <c r="AK110" i="8"/>
  <c r="AK75" i="8"/>
  <c r="AK176" i="8"/>
  <c r="AK65" i="8"/>
  <c r="AK20" i="8"/>
  <c r="AK86" i="8"/>
  <c r="AK15" i="8"/>
  <c r="AK103" i="8"/>
  <c r="AK21" i="8"/>
  <c r="AK108" i="8"/>
  <c r="AK81" i="8"/>
  <c r="AK38" i="8"/>
  <c r="AK66" i="8"/>
  <c r="AK90" i="8"/>
  <c r="AK11" i="8"/>
  <c r="AK1000" i="8"/>
  <c r="AK969" i="8"/>
  <c r="AK965" i="8"/>
  <c r="AK970" i="8"/>
  <c r="AK967" i="8"/>
  <c r="AK968" i="8"/>
  <c r="AK888" i="8"/>
  <c r="AK902" i="8"/>
  <c r="AK943" i="8"/>
  <c r="AK921" i="8"/>
  <c r="AK905" i="8"/>
  <c r="AK840" i="8"/>
  <c r="AK827" i="8"/>
  <c r="AK883" i="8"/>
  <c r="AK882" i="8"/>
  <c r="AK837" i="8"/>
  <c r="AK847" i="8"/>
  <c r="AK823" i="8"/>
  <c r="AK809" i="8"/>
  <c r="AK774" i="8"/>
  <c r="AK795" i="8"/>
  <c r="AK747" i="8"/>
  <c r="AK807" i="8"/>
  <c r="AK773" i="8"/>
  <c r="AK784" i="8"/>
  <c r="AK717" i="8"/>
  <c r="AK677" i="8"/>
  <c r="AK760" i="8"/>
  <c r="AK658" i="8"/>
  <c r="AK820" i="8"/>
  <c r="AK680" i="8"/>
  <c r="AK635" i="8"/>
  <c r="AK678" i="8"/>
  <c r="AK699" i="8"/>
  <c r="AK636" i="8"/>
  <c r="AK668" i="8"/>
  <c r="AK648" i="8"/>
  <c r="AK601" i="8"/>
  <c r="AK623" i="8"/>
  <c r="AK594" i="8"/>
  <c r="AK558" i="8"/>
  <c r="AK522" i="8"/>
  <c r="AK567" i="8"/>
  <c r="AK519" i="8"/>
  <c r="AK481" i="8"/>
  <c r="AK445" i="8"/>
  <c r="AK561" i="8"/>
  <c r="AK591" i="8"/>
  <c r="AK559" i="8"/>
  <c r="AK507" i="8"/>
  <c r="AK471" i="8"/>
  <c r="AK490" i="8"/>
  <c r="AK531" i="8"/>
  <c r="AK404" i="8"/>
  <c r="AK368" i="8"/>
  <c r="AK502" i="8"/>
  <c r="AK480" i="8"/>
  <c r="AK446" i="8"/>
  <c r="AK523" i="8"/>
  <c r="AK418" i="8"/>
  <c r="AK382" i="8"/>
  <c r="AK500" i="8"/>
  <c r="AK341" i="8"/>
  <c r="AK460" i="8"/>
  <c r="AK387" i="8"/>
  <c r="AK343" i="8"/>
  <c r="AK391" i="8"/>
  <c r="AK329" i="8"/>
  <c r="AK334" i="8"/>
  <c r="AK264" i="8"/>
  <c r="AK348" i="8"/>
  <c r="AK338" i="8"/>
  <c r="AK267" i="8"/>
  <c r="AK219" i="8"/>
  <c r="AK276" i="8"/>
  <c r="AK192" i="8"/>
  <c r="AK240" i="8"/>
  <c r="AK300" i="8"/>
  <c r="AK231" i="8"/>
  <c r="AK177" i="8"/>
  <c r="AK159" i="8"/>
  <c r="AK309" i="8"/>
  <c r="AM309" i="8" s="1"/>
  <c r="AN309" i="8" s="1"/>
  <c r="AK213" i="8"/>
  <c r="AK251" i="8"/>
  <c r="AK237" i="8"/>
  <c r="AK168" i="8"/>
  <c r="AK195" i="8"/>
  <c r="AK194" i="8"/>
  <c r="AK150" i="8"/>
  <c r="AK118" i="8"/>
  <c r="AK88" i="8"/>
  <c r="AK139" i="8"/>
  <c r="AK49" i="8"/>
  <c r="AK137" i="8"/>
  <c r="AK60" i="8"/>
  <c r="AK115" i="8"/>
  <c r="AK33" i="8"/>
  <c r="AK112" i="8"/>
  <c r="AK80" i="8"/>
  <c r="AK284" i="8"/>
  <c r="AK31" i="8"/>
  <c r="AK44" i="8"/>
  <c r="AK998" i="8"/>
  <c r="AK987" i="8"/>
  <c r="AK925" i="8"/>
  <c r="AK923" i="8"/>
  <c r="AK950" i="8"/>
  <c r="AK948" i="8"/>
  <c r="AK942" i="8"/>
  <c r="AK913" i="8"/>
  <c r="AK938" i="8"/>
  <c r="AK932" i="8"/>
  <c r="AK872" i="8"/>
  <c r="AK867" i="8"/>
  <c r="AK870" i="8"/>
  <c r="AK858" i="8"/>
  <c r="AK849" i="8"/>
  <c r="AK875" i="8"/>
  <c r="AK822" i="8"/>
  <c r="AK802" i="8"/>
  <c r="AK794" i="8"/>
  <c r="AK750" i="8"/>
  <c r="AM750" i="8" s="1"/>
  <c r="AN750" i="8" s="1"/>
  <c r="AK771" i="8"/>
  <c r="AK788" i="8"/>
  <c r="AK839" i="8"/>
  <c r="AK753" i="8"/>
  <c r="AK829" i="8"/>
  <c r="AK697" i="8"/>
  <c r="AK718" i="8"/>
  <c r="AK708" i="8"/>
  <c r="AK642" i="8"/>
  <c r="AK691" i="8"/>
  <c r="AK655" i="8"/>
  <c r="AK724" i="8"/>
  <c r="AK684" i="8"/>
  <c r="AK669" i="8"/>
  <c r="AK716" i="8"/>
  <c r="AK637" i="8"/>
  <c r="AK621" i="8"/>
  <c r="AK585" i="8"/>
  <c r="AK610" i="8"/>
  <c r="AK574" i="8"/>
  <c r="AK538" i="8"/>
  <c r="AK592" i="8"/>
  <c r="AK541" i="8"/>
  <c r="AK501" i="8"/>
  <c r="AK465" i="8"/>
  <c r="AK596" i="8"/>
  <c r="AK539" i="8"/>
  <c r="AK576" i="8"/>
  <c r="AK528" i="8"/>
  <c r="AK491" i="8"/>
  <c r="AK455" i="8"/>
  <c r="AM455" i="8" s="1"/>
  <c r="AN455" i="8" s="1"/>
  <c r="AK512" i="8"/>
  <c r="AK420" i="8"/>
  <c r="AK384" i="8"/>
  <c r="AK657" i="8"/>
  <c r="AK514" i="8"/>
  <c r="AK464" i="8"/>
  <c r="AK421" i="8"/>
  <c r="AK438" i="8"/>
  <c r="AK398" i="8"/>
  <c r="AK362" i="8"/>
  <c r="AK373" i="8"/>
  <c r="AK405" i="8"/>
  <c r="AK548" i="8"/>
  <c r="AK397" i="8"/>
  <c r="AK452" i="8"/>
  <c r="AK336" i="8"/>
  <c r="AK379" i="8"/>
  <c r="AK296" i="8"/>
  <c r="AK333" i="8"/>
  <c r="AK316" i="8"/>
  <c r="AK304" i="8"/>
  <c r="AK248" i="8"/>
  <c r="AK303" i="8"/>
  <c r="AK234" i="8"/>
  <c r="AM234" i="8" s="1"/>
  <c r="AN234" i="8" s="1"/>
  <c r="AK281" i="8"/>
  <c r="AK216" i="8"/>
  <c r="AK277" i="8"/>
  <c r="AK197" i="8"/>
  <c r="AK164" i="8"/>
  <c r="AK154" i="8"/>
  <c r="AK229" i="8"/>
  <c r="AK287" i="8"/>
  <c r="AK297" i="8"/>
  <c r="AK214" i="8"/>
  <c r="AK266" i="8"/>
  <c r="AK186" i="8"/>
  <c r="AK175" i="8"/>
  <c r="AK208" i="8"/>
  <c r="AK98" i="8"/>
  <c r="AK46" i="8"/>
  <c r="AK77" i="8"/>
  <c r="AK27" i="8"/>
  <c r="AK87" i="8"/>
  <c r="AK135" i="8"/>
  <c r="AK79" i="8"/>
  <c r="AK191" i="8"/>
  <c r="AK92" i="8"/>
  <c r="AK52" i="8"/>
  <c r="AK119" i="8"/>
  <c r="AK91" i="8"/>
  <c r="AK1004" i="8"/>
  <c r="AK990" i="8"/>
  <c r="AK962" i="8"/>
  <c r="AK995" i="8"/>
  <c r="AK915" i="8"/>
  <c r="AK979" i="8"/>
  <c r="AK935" i="8"/>
  <c r="AK930" i="8"/>
  <c r="AK901" i="8"/>
  <c r="AK937" i="8"/>
  <c r="AK886" i="8"/>
  <c r="AK864" i="8"/>
  <c r="AK859" i="8"/>
  <c r="AK861" i="8"/>
  <c r="AK854" i="8"/>
  <c r="AK852" i="8"/>
  <c r="AK871" i="8"/>
  <c r="AK808" i="8"/>
  <c r="AK855" i="8"/>
  <c r="AK790" i="8"/>
  <c r="AK746" i="8"/>
  <c r="AK767" i="8"/>
  <c r="AK757" i="8"/>
  <c r="AK798" i="8"/>
  <c r="AK803" i="8"/>
  <c r="AK741" i="8"/>
  <c r="AK689" i="8"/>
  <c r="AK714" i="8"/>
  <c r="AK692" i="8"/>
  <c r="AK638" i="8"/>
  <c r="AM638" i="8" s="1"/>
  <c r="AN638" i="8" s="1"/>
  <c r="AK690" i="8"/>
  <c r="AK647" i="8"/>
  <c r="AK695" i="8"/>
  <c r="AK734" i="8"/>
  <c r="AK660" i="8"/>
  <c r="AK704" i="8"/>
  <c r="AK687" i="8"/>
  <c r="AK617" i="8"/>
  <c r="AK577" i="8"/>
  <c r="AK606" i="8"/>
  <c r="AK570" i="8"/>
  <c r="AK534" i="8"/>
  <c r="AK604" i="8"/>
  <c r="AK536" i="8"/>
  <c r="AK497" i="8"/>
  <c r="AK457" i="8"/>
  <c r="AK579" i="8"/>
  <c r="AK628" i="8"/>
  <c r="AK575" i="8"/>
  <c r="AK527" i="8"/>
  <c r="AK487" i="8"/>
  <c r="AK451" i="8"/>
  <c r="AK595" i="8"/>
  <c r="AK416" i="8"/>
  <c r="AK380" i="8"/>
  <c r="AM380" i="8" s="1"/>
  <c r="AN380" i="8" s="1"/>
  <c r="AK583" i="8"/>
  <c r="AK496" i="8"/>
  <c r="AK462" i="8"/>
  <c r="AK529" i="8"/>
  <c r="AK430" i="8"/>
  <c r="AK394" i="8"/>
  <c r="AK358" i="8"/>
  <c r="AK357" i="8"/>
  <c r="AK399" i="8"/>
  <c r="AK521" i="8"/>
  <c r="AK381" i="8"/>
  <c r="AK411" i="8"/>
  <c r="AK324" i="8"/>
  <c r="AK363" i="8"/>
  <c r="AK291" i="8"/>
  <c r="AK419" i="8"/>
  <c r="AK311" i="8"/>
  <c r="AK299" i="8"/>
  <c r="AK230" i="8"/>
  <c r="AK294" i="8"/>
  <c r="AK204" i="8"/>
  <c r="AK258" i="8"/>
  <c r="AK212" i="8"/>
  <c r="AK268" i="8"/>
  <c r="AK193" i="8"/>
  <c r="AK162" i="8"/>
  <c r="AK153" i="8"/>
  <c r="AK225" i="8"/>
  <c r="AK278" i="8"/>
  <c r="AK265" i="8"/>
  <c r="AK209" i="8"/>
  <c r="AK241" i="8"/>
  <c r="AK180" i="8"/>
  <c r="AK147" i="8"/>
  <c r="AK144" i="8"/>
  <c r="AK97" i="8"/>
  <c r="AK32" i="8"/>
  <c r="AK76" i="8"/>
  <c r="AK24" i="8"/>
  <c r="AK78" i="8"/>
  <c r="AK132" i="8"/>
  <c r="AK57" i="8"/>
  <c r="AK133" i="8"/>
  <c r="AK85" i="8"/>
  <c r="AK50" i="8"/>
  <c r="AK82" i="8"/>
  <c r="AK71" i="8"/>
  <c r="AK977" i="8"/>
  <c r="AK933" i="8"/>
  <c r="AK957" i="8"/>
  <c r="AK904" i="8"/>
  <c r="AK971" i="8"/>
  <c r="AK912" i="8"/>
  <c r="AK907" i="8"/>
  <c r="AK819" i="8"/>
  <c r="AK842" i="8"/>
  <c r="AK821" i="8"/>
  <c r="AK831" i="8"/>
  <c r="AK799" i="8"/>
  <c r="AK787" i="8"/>
  <c r="AK756" i="8"/>
  <c r="AK862" i="8"/>
  <c r="AK721" i="8"/>
  <c r="AM721" i="8" s="1"/>
  <c r="AN721" i="8" s="1"/>
  <c r="AK722" i="8"/>
  <c r="AK654" i="8"/>
  <c r="AK674" i="8"/>
  <c r="AK752" i="8"/>
  <c r="AK712" i="8"/>
  <c r="AK607" i="8"/>
  <c r="AK640" i="8"/>
  <c r="AK710" i="8"/>
  <c r="AK586" i="8"/>
  <c r="AK526" i="8"/>
  <c r="AK551" i="8"/>
  <c r="AK477" i="8"/>
  <c r="AK572" i="8"/>
  <c r="AK603" i="8"/>
  <c r="AK515" i="8"/>
  <c r="AK459" i="8"/>
  <c r="AK441" i="8"/>
  <c r="AK376" i="8"/>
  <c r="AK524" i="8"/>
  <c r="AK448" i="8"/>
  <c r="AK439" i="8"/>
  <c r="AK378" i="8"/>
  <c r="AK349" i="8"/>
  <c r="AK393" i="8"/>
  <c r="AK347" i="8"/>
  <c r="AK355" i="8"/>
  <c r="AK328" i="8"/>
  <c r="AK401" i="8"/>
  <c r="AK320" i="8"/>
  <c r="AK223" i="8"/>
  <c r="AK236" i="8"/>
  <c r="AK228" i="8"/>
  <c r="AK260" i="8"/>
  <c r="AK169" i="8"/>
  <c r="AK148" i="8"/>
  <c r="AK292" i="8"/>
  <c r="AK226" i="8"/>
  <c r="AK203" i="8"/>
  <c r="AK171" i="8"/>
  <c r="AK138" i="8"/>
  <c r="AK56" i="8"/>
  <c r="AK43" i="8"/>
  <c r="AK73" i="8"/>
  <c r="AK107" i="8"/>
  <c r="AK116" i="8"/>
  <c r="AK62" i="8"/>
  <c r="AK270" i="8"/>
  <c r="AK53" i="8"/>
  <c r="AK956" i="8"/>
  <c r="AK993" i="8"/>
  <c r="AK953" i="8"/>
  <c r="AK896" i="8"/>
  <c r="AK946" i="8"/>
  <c r="AK918" i="8"/>
  <c r="AK856" i="8"/>
  <c r="AK906" i="8"/>
  <c r="AK838" i="8"/>
  <c r="AK818" i="8"/>
  <c r="AK816" i="8"/>
  <c r="AK782" i="8"/>
  <c r="AK779" i="8"/>
  <c r="AK813" i="8"/>
  <c r="AK761" i="8"/>
  <c r="AK713" i="8"/>
  <c r="AK796" i="8"/>
  <c r="AK650" i="8"/>
  <c r="AK696" i="8"/>
  <c r="AK729" i="8"/>
  <c r="AK698" i="8"/>
  <c r="AK703" i="8"/>
  <c r="AK632" i="8"/>
  <c r="AK624" i="8"/>
  <c r="AK578" i="8"/>
  <c r="AK641" i="8"/>
  <c r="AK535" i="8"/>
  <c r="AK473" i="8"/>
  <c r="AK571" i="8"/>
  <c r="AK588" i="8"/>
  <c r="AK503" i="8"/>
  <c r="AK443" i="8"/>
  <c r="AK432" i="8"/>
  <c r="AK372" i="8"/>
  <c r="AK516" i="8"/>
  <c r="AK433" i="8"/>
  <c r="AK426" i="8"/>
  <c r="AK374" i="8"/>
  <c r="AK345" i="8"/>
  <c r="AK377" i="8"/>
  <c r="AK339" i="8"/>
  <c r="AK474" i="8"/>
  <c r="AK312" i="8"/>
  <c r="AK385" i="8"/>
  <c r="AK315" i="8"/>
  <c r="AK215" i="8"/>
  <c r="AK200" i="8"/>
  <c r="AK224" i="8"/>
  <c r="AK242" i="8"/>
  <c r="AK165" i="8"/>
  <c r="AK273" i="8"/>
  <c r="AK274" i="8"/>
  <c r="AK222" i="8"/>
  <c r="AK198" i="8"/>
  <c r="AK310" i="8"/>
  <c r="AK114" i="8"/>
  <c r="AM114" i="8" s="1"/>
  <c r="AN114" i="8" s="1"/>
  <c r="AK187" i="8"/>
  <c r="AK37" i="8"/>
  <c r="AK67" i="8"/>
  <c r="AK99" i="8"/>
  <c r="AK104" i="8"/>
  <c r="AK42" i="8"/>
  <c r="AK142" i="8"/>
  <c r="AK999" i="8"/>
  <c r="AM999" i="8" s="1"/>
  <c r="AN999" i="8" s="1"/>
  <c r="AK988" i="8"/>
  <c r="AK963" i="8"/>
  <c r="AK973" i="8"/>
  <c r="AK966" i="8"/>
  <c r="AK960" i="8"/>
  <c r="AK880" i="8"/>
  <c r="AK824" i="8"/>
  <c r="AK860" i="8"/>
  <c r="AM860" i="8" s="1"/>
  <c r="AN860" i="8" s="1"/>
  <c r="AK868" i="8"/>
  <c r="AM868" i="8" s="1"/>
  <c r="AN868" i="8" s="1"/>
  <c r="AK815" i="8"/>
  <c r="AK806" i="8"/>
  <c r="AK770" i="8"/>
  <c r="AK763" i="8"/>
  <c r="AK768" i="8"/>
  <c r="AK792" i="8"/>
  <c r="AK701" i="8"/>
  <c r="AM701" i="8" s="1"/>
  <c r="AN701" i="8" s="1"/>
  <c r="AK723" i="8"/>
  <c r="AK630" i="8"/>
  <c r="AK663" i="8"/>
  <c r="AK679" i="8"/>
  <c r="AK672" i="8"/>
  <c r="AK661" i="8"/>
  <c r="AK609" i="8"/>
  <c r="AK629" i="8"/>
  <c r="AK562" i="8"/>
  <c r="AK608" i="8"/>
  <c r="AK513" i="8"/>
  <c r="AK453" i="8"/>
  <c r="AK555" i="8"/>
  <c r="AK560" i="8"/>
  <c r="AK495" i="8"/>
  <c r="AK484" i="8"/>
  <c r="AK412" i="8"/>
  <c r="AK356" i="8"/>
  <c r="AK488" i="8"/>
  <c r="AK425" i="8"/>
  <c r="AK414" i="8"/>
  <c r="AK354" i="8"/>
  <c r="AK413" i="8"/>
  <c r="AK423" i="8"/>
  <c r="AK458" i="8"/>
  <c r="AK318" i="8"/>
  <c r="AK280" i="8"/>
  <c r="AK332" i="8"/>
  <c r="AK272" i="8"/>
  <c r="AK361" i="8"/>
  <c r="AK188" i="8"/>
  <c r="AK325" i="8"/>
  <c r="AK205" i="8"/>
  <c r="AK160" i="8"/>
  <c r="AK235" i="8"/>
  <c r="AK239" i="8"/>
  <c r="AK279" i="8"/>
  <c r="AK172" i="8"/>
  <c r="AK166" i="8"/>
  <c r="AK102" i="8"/>
  <c r="AM102" i="8" s="1"/>
  <c r="AN102" i="8" s="1"/>
  <c r="AK136" i="8"/>
  <c r="AK305" i="8"/>
  <c r="AK40" i="8"/>
  <c r="AK45" i="8"/>
  <c r="AK93" i="8"/>
  <c r="AK131" i="8"/>
  <c r="AK64" i="8"/>
  <c r="AK996" i="8"/>
  <c r="AK989" i="8"/>
  <c r="AK991" i="8"/>
  <c r="AK994" i="8"/>
  <c r="AK972" i="8"/>
  <c r="AK900" i="8"/>
  <c r="AK889" i="8"/>
  <c r="AK848" i="8"/>
  <c r="AK897" i="8"/>
  <c r="AK876" i="8"/>
  <c r="AK825" i="8"/>
  <c r="AK811" i="8"/>
  <c r="AK778" i="8"/>
  <c r="AK775" i="8"/>
  <c r="AK769" i="8"/>
  <c r="AK793" i="8"/>
  <c r="AK709" i="8"/>
  <c r="AK749" i="8"/>
  <c r="AK646" i="8"/>
  <c r="AK671" i="8"/>
  <c r="AK694" i="8"/>
  <c r="AK682" i="8"/>
  <c r="AK702" i="8"/>
  <c r="AK625" i="8"/>
  <c r="AK719" i="8"/>
  <c r="AK566" i="8"/>
  <c r="AK616" i="8"/>
  <c r="AK520" i="8"/>
  <c r="AK469" i="8"/>
  <c r="AK556" i="8"/>
  <c r="AK565" i="8"/>
  <c r="AK499" i="8"/>
  <c r="AK492" i="8"/>
  <c r="AK428" i="8"/>
  <c r="AM428" i="8" s="1"/>
  <c r="AN428" i="8" s="1"/>
  <c r="AK364" i="8"/>
  <c r="AK494" i="8"/>
  <c r="AK429" i="8"/>
  <c r="AK422" i="8"/>
  <c r="AK366" i="8"/>
  <c r="AK415" i="8"/>
  <c r="AK498" i="8"/>
  <c r="AK335" i="8"/>
  <c r="AK369" i="8"/>
  <c r="AK307" i="8"/>
  <c r="AK340" i="8"/>
  <c r="AK283" i="8"/>
  <c r="AK211" i="8"/>
  <c r="AK196" i="8"/>
  <c r="AK220" i="8"/>
  <c r="AM220" i="8" s="1"/>
  <c r="AN220" i="8" s="1"/>
  <c r="AK206" i="8"/>
  <c r="AK161" i="8"/>
  <c r="AK263" i="8"/>
  <c r="AK269" i="8"/>
  <c r="AK218" i="8"/>
  <c r="AK174" i="8"/>
  <c r="AK179" i="8"/>
  <c r="AK106" i="8"/>
  <c r="AM106" i="8" s="1"/>
  <c r="AN106" i="8" s="1"/>
  <c r="AK178" i="8"/>
  <c r="AM178" i="8" s="1"/>
  <c r="AN178" i="8" s="1"/>
  <c r="AK35" i="8"/>
  <c r="AK54" i="8"/>
  <c r="AK47" i="8"/>
  <c r="AK100" i="8"/>
  <c r="AK28" i="8"/>
  <c r="AK129" i="8"/>
  <c r="AK984" i="8"/>
  <c r="AM984" i="8" s="1"/>
  <c r="AN984" i="8" s="1"/>
  <c r="AK1003" i="8"/>
  <c r="AK947" i="8"/>
  <c r="AK958" i="8"/>
  <c r="AK929" i="8"/>
  <c r="AK914" i="8"/>
  <c r="AK920" i="8"/>
  <c r="AK877" i="8"/>
  <c r="AK857" i="8"/>
  <c r="AK845" i="8"/>
  <c r="AK841" i="8"/>
  <c r="AK817" i="8"/>
  <c r="AK758" i="8"/>
  <c r="AK743" i="8"/>
  <c r="AK780" i="8"/>
  <c r="AK735" i="8"/>
  <c r="AK681" i="8"/>
  <c r="AK711" i="8"/>
  <c r="AK737" i="8"/>
  <c r="AK643" i="8"/>
  <c r="AK765" i="8"/>
  <c r="AK644" i="8"/>
  <c r="AK645" i="8"/>
  <c r="AK597" i="8"/>
  <c r="AK602" i="8"/>
  <c r="AK546" i="8"/>
  <c r="AK573" i="8"/>
  <c r="AK505" i="8"/>
  <c r="AK599" i="8"/>
  <c r="AK620" i="8"/>
  <c r="AK543" i="8"/>
  <c r="AK475" i="8"/>
  <c r="AK532" i="8"/>
  <c r="AK400" i="8"/>
  <c r="AM400" i="8" s="1"/>
  <c r="AN400" i="8" s="1"/>
  <c r="AK553" i="8"/>
  <c r="AK472" i="8"/>
  <c r="AK563" i="8"/>
  <c r="AK406" i="8"/>
  <c r="AK450" i="8"/>
  <c r="AK383" i="8"/>
  <c r="AK476" i="8"/>
  <c r="AK403" i="8"/>
  <c r="AK395" i="8"/>
  <c r="AK257" i="8"/>
  <c r="AK353" i="8"/>
  <c r="AK289" i="8"/>
  <c r="AK285" i="8"/>
  <c r="AK317" i="8"/>
  <c r="AK295" i="8"/>
  <c r="AK185" i="8"/>
  <c r="AK157" i="8"/>
  <c r="AK217" i="8"/>
  <c r="AK319" i="8"/>
  <c r="AK151" i="8"/>
  <c r="AK202" i="8"/>
  <c r="AK146" i="8"/>
  <c r="AK89" i="8"/>
  <c r="AK120" i="8"/>
  <c r="AK134" i="8"/>
  <c r="AK125" i="8"/>
  <c r="AK16" i="8"/>
  <c r="AK83" i="8"/>
  <c r="AK124" i="8"/>
  <c r="AK36" i="8"/>
  <c r="AK1006" i="8"/>
  <c r="AK949" i="8"/>
  <c r="AK983" i="8"/>
  <c r="AK975" i="8"/>
  <c r="AK928" i="8"/>
  <c r="AK927" i="8"/>
  <c r="AK893" i="8"/>
  <c r="AK851" i="8"/>
  <c r="AK898" i="8"/>
  <c r="AK846" i="8"/>
  <c r="AK836" i="8"/>
  <c r="AK797" i="8"/>
  <c r="AK742" i="8"/>
  <c r="AK739" i="8"/>
  <c r="AK748" i="8"/>
  <c r="AK731" i="8"/>
  <c r="AK673" i="8"/>
  <c r="AK676" i="8"/>
  <c r="AK715" i="8"/>
  <c r="AK639" i="8"/>
  <c r="AK700" i="8"/>
  <c r="AK615" i="8"/>
  <c r="AK686" i="8"/>
  <c r="AK593" i="8"/>
  <c r="AK598" i="8"/>
  <c r="AK542" i="8"/>
  <c r="AK557" i="8"/>
  <c r="AK489" i="8"/>
  <c r="AK584" i="8"/>
  <c r="AK612" i="8"/>
  <c r="AK533" i="8"/>
  <c r="AK467" i="8"/>
  <c r="AK580" i="8"/>
  <c r="AK396" i="8"/>
  <c r="AK504" i="8"/>
  <c r="AK470" i="8"/>
  <c r="AK508" i="8"/>
  <c r="AK390" i="8"/>
  <c r="AK427" i="8"/>
  <c r="AK367" i="8"/>
  <c r="AK435" i="8"/>
  <c r="AK375" i="8"/>
  <c r="AM375" i="8" s="1"/>
  <c r="AN375" i="8" s="1"/>
  <c r="AK350" i="8"/>
  <c r="AK253" i="8"/>
  <c r="AK346" i="8"/>
  <c r="AK250" i="8"/>
  <c r="AK271" i="8"/>
  <c r="AK256" i="8"/>
  <c r="AK286" i="8"/>
  <c r="AK181" i="8"/>
  <c r="AK156" i="8"/>
  <c r="AK207" i="8"/>
  <c r="AK255" i="8"/>
  <c r="AK145" i="8"/>
  <c r="AK199" i="8"/>
  <c r="AK259" i="8"/>
  <c r="AK74" i="8"/>
  <c r="AK70" i="8"/>
  <c r="AK95" i="8"/>
  <c r="AK122" i="8"/>
  <c r="AK14" i="8"/>
  <c r="AK72" i="8"/>
  <c r="AK59" i="8"/>
  <c r="AK34" i="8"/>
  <c r="L18" i="7"/>
  <c r="Q26" i="3" s="1"/>
  <c r="Z27" i="4"/>
  <c r="AK130" i="8"/>
  <c r="AK58" i="8"/>
  <c r="AK282" i="8"/>
  <c r="AK331" i="8"/>
  <c r="AK351" i="8"/>
  <c r="AK506" i="8"/>
  <c r="AK569" i="8"/>
  <c r="AK664" i="8"/>
  <c r="AK590" i="8"/>
  <c r="AK720" i="8"/>
  <c r="AK785" i="8"/>
  <c r="AK738" i="8"/>
  <c r="AK894" i="8"/>
  <c r="AK982" i="8"/>
  <c r="AL8" i="8"/>
  <c r="AL999" i="8"/>
  <c r="AL993" i="8"/>
  <c r="AL990" i="8"/>
  <c r="AL965" i="8"/>
  <c r="AL966" i="8"/>
  <c r="AL989" i="8"/>
  <c r="AL910" i="8"/>
  <c r="AL948" i="8"/>
  <c r="AL899" i="8"/>
  <c r="AL914" i="8"/>
  <c r="AL953" i="8"/>
  <c r="AL935" i="8"/>
  <c r="AL900" i="8"/>
  <c r="AL894" i="8"/>
  <c r="AL895" i="8"/>
  <c r="AL896" i="8"/>
  <c r="AL915" i="8"/>
  <c r="AL838" i="8"/>
  <c r="AL858" i="8"/>
  <c r="AL850" i="8"/>
  <c r="AL872" i="8"/>
  <c r="AL824" i="8"/>
  <c r="AL819" i="8"/>
  <c r="AL821" i="8"/>
  <c r="AL765" i="8"/>
  <c r="AL809" i="8"/>
  <c r="AL820" i="8"/>
  <c r="AL1002" i="8"/>
  <c r="AL985" i="8"/>
  <c r="AL978" i="8"/>
  <c r="AL957" i="8"/>
  <c r="AM957" i="8" s="1"/>
  <c r="AN957" i="8" s="1"/>
  <c r="AL952" i="8"/>
  <c r="AL961" i="8"/>
  <c r="AL973" i="8"/>
  <c r="AL972" i="8"/>
  <c r="AL891" i="8"/>
  <c r="AL913" i="8"/>
  <c r="AL938" i="8"/>
  <c r="AL940" i="8"/>
  <c r="AL923" i="8"/>
  <c r="AL893" i="8"/>
  <c r="AL884" i="8"/>
  <c r="AL877" i="8"/>
  <c r="AL885" i="8"/>
  <c r="AL830" i="8"/>
  <c r="AL856" i="8"/>
  <c r="AL848" i="8"/>
  <c r="AL904" i="8"/>
  <c r="AL812" i="8"/>
  <c r="AL828" i="8"/>
  <c r="AL793" i="8"/>
  <c r="AL761" i="8"/>
  <c r="AL797" i="8"/>
  <c r="AL814" i="8"/>
  <c r="AL1003" i="8"/>
  <c r="AL977" i="8"/>
  <c r="AL967" i="8"/>
  <c r="AL1000" i="8"/>
  <c r="AL944" i="8"/>
  <c r="AL960" i="8"/>
  <c r="AL963" i="8"/>
  <c r="AL1005" i="8"/>
  <c r="AL974" i="8"/>
  <c r="AL920" i="8"/>
  <c r="AM920" i="8" s="1"/>
  <c r="AN920" i="8" s="1"/>
  <c r="AL951" i="8"/>
  <c r="AL932" i="8"/>
  <c r="AL943" i="8"/>
  <c r="AL921" i="8"/>
  <c r="AL930" i="8"/>
  <c r="AL956" i="8"/>
  <c r="AL916" i="8"/>
  <c r="AL843" i="8"/>
  <c r="AL846" i="8"/>
  <c r="AL871" i="8"/>
  <c r="AL833" i="8"/>
  <c r="AL826" i="8"/>
  <c r="AL806" i="8"/>
  <c r="AL777" i="8"/>
  <c r="AL810" i="8"/>
  <c r="AL803" i="8"/>
  <c r="AL845" i="8"/>
  <c r="AL782" i="8"/>
  <c r="AL784" i="8"/>
  <c r="AL731" i="8"/>
  <c r="AL749" i="8"/>
  <c r="AL718" i="8"/>
  <c r="AL686" i="8"/>
  <c r="AL756" i="8"/>
  <c r="AL816" i="8"/>
  <c r="AL729" i="8"/>
  <c r="AL701" i="8"/>
  <c r="AL655" i="8"/>
  <c r="AL623" i="8"/>
  <c r="AL684" i="8"/>
  <c r="AL683" i="8"/>
  <c r="AL669" i="8"/>
  <c r="AL637" i="8"/>
  <c r="AL687" i="8"/>
  <c r="AL613" i="8"/>
  <c r="AL581" i="8"/>
  <c r="AL646" i="8"/>
  <c r="AL594" i="8"/>
  <c r="AL562" i="8"/>
  <c r="AL530" i="8"/>
  <c r="AM530" i="8" s="1"/>
  <c r="AN530" i="8" s="1"/>
  <c r="AL604" i="8"/>
  <c r="AL541" i="8"/>
  <c r="AL505" i="8"/>
  <c r="AL473" i="8"/>
  <c r="AL441" i="8"/>
  <c r="AL584" i="8"/>
  <c r="AL545" i="8"/>
  <c r="AL506" i="8"/>
  <c r="AL474" i="8"/>
  <c r="AL442" i="8"/>
  <c r="AL650" i="8"/>
  <c r="AL549" i="8"/>
  <c r="AL600" i="8"/>
  <c r="AL595" i="8"/>
  <c r="AL416" i="8"/>
  <c r="AL504" i="8"/>
  <c r="AL472" i="8"/>
  <c r="AL417" i="8"/>
  <c r="AL467" i="8"/>
  <c r="AL508" i="8"/>
  <c r="AL521" i="8"/>
  <c r="AL383" i="8"/>
  <c r="AL410" i="8"/>
  <c r="AL346" i="8"/>
  <c r="AL314" i="8"/>
  <c r="AL282" i="8"/>
  <c r="AL398" i="8"/>
  <c r="AL381" i="8"/>
  <c r="AL375" i="8"/>
  <c r="AL406" i="8"/>
  <c r="AL348" i="8"/>
  <c r="AL316" i="8"/>
  <c r="AL284" i="8"/>
  <c r="AL376" i="8"/>
  <c r="AL366" i="8"/>
  <c r="AL333" i="8"/>
  <c r="AL231" i="8"/>
  <c r="AL365" i="8"/>
  <c r="AL400" i="8"/>
  <c r="AL303" i="8"/>
  <c r="AL196" i="8"/>
  <c r="AL256" i="8"/>
  <c r="AL212" i="8"/>
  <c r="AL249" i="8"/>
  <c r="AL287" i="8"/>
  <c r="AL194" i="8"/>
  <c r="AL255" i="8"/>
  <c r="AL279" i="8"/>
  <c r="AM279" i="8" s="1"/>
  <c r="AN279" i="8" s="1"/>
  <c r="AL174" i="8"/>
  <c r="AL140" i="8"/>
  <c r="AL124" i="8"/>
  <c r="AL108" i="8"/>
  <c r="AL92" i="8"/>
  <c r="AL201" i="8"/>
  <c r="AL191" i="8"/>
  <c r="AL184" i="8"/>
  <c r="AL179" i="8"/>
  <c r="AL146" i="8"/>
  <c r="AL151" i="8"/>
  <c r="AL70" i="8"/>
  <c r="AL24" i="8"/>
  <c r="AL73" i="8"/>
  <c r="AL173" i="8"/>
  <c r="AL103" i="8"/>
  <c r="AM103" i="8" s="1"/>
  <c r="AN103" i="8" s="1"/>
  <c r="AL21" i="8"/>
  <c r="AL93" i="8"/>
  <c r="AL50" i="8"/>
  <c r="AL119" i="8"/>
  <c r="AL129" i="8"/>
  <c r="AL26" i="8"/>
  <c r="AL109" i="8"/>
  <c r="AL39" i="8"/>
  <c r="AL997" i="8"/>
  <c r="AL996" i="8"/>
  <c r="AL912" i="8"/>
  <c r="AL968" i="8"/>
  <c r="AL931" i="8"/>
  <c r="AL905" i="8"/>
  <c r="AL909" i="8"/>
  <c r="AL906" i="8"/>
  <c r="AL890" i="8"/>
  <c r="AL876" i="8"/>
  <c r="AL835" i="8"/>
  <c r="AL822" i="8"/>
  <c r="AL855" i="8"/>
  <c r="AL832" i="8"/>
  <c r="AL808" i="8"/>
  <c r="AL805" i="8"/>
  <c r="AL773" i="8"/>
  <c r="AL849" i="8"/>
  <c r="AL834" i="8"/>
  <c r="AL798" i="8"/>
  <c r="AL771" i="8"/>
  <c r="AL774" i="8"/>
  <c r="AL727" i="8"/>
  <c r="AL746" i="8"/>
  <c r="AL714" i="8"/>
  <c r="AL682" i="8"/>
  <c r="AL743" i="8"/>
  <c r="AL754" i="8"/>
  <c r="AL728" i="8"/>
  <c r="AL696" i="8"/>
  <c r="AL651" i="8"/>
  <c r="AL775" i="8"/>
  <c r="AL673" i="8"/>
  <c r="AL732" i="8"/>
  <c r="AL665" i="8"/>
  <c r="AL633" i="8"/>
  <c r="AL656" i="8"/>
  <c r="AL609" i="8"/>
  <c r="AL577" i="8"/>
  <c r="AL638" i="8"/>
  <c r="AL590" i="8"/>
  <c r="AL558" i="8"/>
  <c r="AL526" i="8"/>
  <c r="AL587" i="8"/>
  <c r="AL536" i="8"/>
  <c r="AL501" i="8"/>
  <c r="AL469" i="8"/>
  <c r="AL437" i="8"/>
  <c r="AL596" i="8"/>
  <c r="AL540" i="8"/>
  <c r="AL502" i="8"/>
  <c r="AL470" i="8"/>
  <c r="AL438" i="8"/>
  <c r="AL603" i="8"/>
  <c r="AL544" i="8"/>
  <c r="AL583" i="8"/>
  <c r="AL580" i="8"/>
  <c r="AL412" i="8"/>
  <c r="AL436" i="8"/>
  <c r="AL464" i="8"/>
  <c r="AL413" i="8"/>
  <c r="AL459" i="8"/>
  <c r="AL439" i="8"/>
  <c r="AL500" i="8"/>
  <c r="AL378" i="8"/>
  <c r="AL393" i="8"/>
  <c r="AL342" i="8"/>
  <c r="AL310" i="8"/>
  <c r="AL278" i="8"/>
  <c r="AL387" i="8"/>
  <c r="AL452" i="8"/>
  <c r="AL370" i="8"/>
  <c r="AM370" i="8" s="1"/>
  <c r="AN370" i="8" s="1"/>
  <c r="AL401" i="8"/>
  <c r="AL344" i="8"/>
  <c r="AL312" i="8"/>
  <c r="AL280" i="8"/>
  <c r="AL352" i="8"/>
  <c r="AL363" i="8"/>
  <c r="AL317" i="8"/>
  <c r="AL517" i="8"/>
  <c r="AL321" i="8"/>
  <c r="AL384" i="8"/>
  <c r="AL271" i="8"/>
  <c r="AL358" i="8"/>
  <c r="AL246" i="8"/>
  <c r="AL295" i="8"/>
  <c r="AL229" i="8"/>
  <c r="AL253" i="8"/>
  <c r="AL390" i="8"/>
  <c r="AL245" i="8"/>
  <c r="AL261" i="8"/>
  <c r="AL172" i="8"/>
  <c r="AL138" i="8"/>
  <c r="AL122" i="8"/>
  <c r="AL106" i="8"/>
  <c r="AL90" i="8"/>
  <c r="AL193" i="8"/>
  <c r="AL185" i="8"/>
  <c r="AL177" i="8"/>
  <c r="AL166" i="8"/>
  <c r="AL307" i="8"/>
  <c r="AL145" i="8"/>
  <c r="AL65" i="8"/>
  <c r="AL20" i="8"/>
  <c r="AL67" i="8"/>
  <c r="AL171" i="8"/>
  <c r="AL99" i="8"/>
  <c r="AL16" i="8"/>
  <c r="AL85" i="8"/>
  <c r="AL42" i="8"/>
  <c r="AL82" i="8"/>
  <c r="AL91" i="8"/>
  <c r="AL250" i="8"/>
  <c r="AL105" i="8"/>
  <c r="AL29" i="8"/>
  <c r="AL995" i="8"/>
  <c r="AL992" i="8"/>
  <c r="AL994" i="8"/>
  <c r="AL998" i="8"/>
  <c r="AL958" i="8"/>
  <c r="AL907" i="8"/>
  <c r="AL897" i="8"/>
  <c r="AL988" i="8"/>
  <c r="AL903" i="8"/>
  <c r="AL881" i="8"/>
  <c r="AL873" i="8"/>
  <c r="AL827" i="8"/>
  <c r="AL947" i="8"/>
  <c r="AM947" i="8" s="1"/>
  <c r="AN947" i="8" s="1"/>
  <c r="AL839" i="8"/>
  <c r="AL831" i="8"/>
  <c r="AL804" i="8"/>
  <c r="AL802" i="8"/>
  <c r="AL769" i="8"/>
  <c r="AL801" i="8"/>
  <c r="AL829" i="8"/>
  <c r="AL791" i="8"/>
  <c r="AM791" i="8" s="1"/>
  <c r="AN791" i="8" s="1"/>
  <c r="AL760" i="8"/>
  <c r="AM760" i="8" s="1"/>
  <c r="AN760" i="8" s="1"/>
  <c r="AL763" i="8"/>
  <c r="AL744" i="8"/>
  <c r="AL741" i="8"/>
  <c r="AL710" i="8"/>
  <c r="AL678" i="8"/>
  <c r="AL730" i="8"/>
  <c r="AL740" i="8"/>
  <c r="AL724" i="8"/>
  <c r="AL685" i="8"/>
  <c r="AL647" i="8"/>
  <c r="AL695" i="8"/>
  <c r="AL668" i="8"/>
  <c r="AL721" i="8"/>
  <c r="AL661" i="8"/>
  <c r="AL629" i="8"/>
  <c r="AL648" i="8"/>
  <c r="AL605" i="8"/>
  <c r="AL681" i="8"/>
  <c r="AL618" i="8"/>
  <c r="AL586" i="8"/>
  <c r="AL554" i="8"/>
  <c r="AL522" i="8"/>
  <c r="AL573" i="8"/>
  <c r="AL535" i="8"/>
  <c r="AL497" i="8"/>
  <c r="AL465" i="8"/>
  <c r="AL660" i="8"/>
  <c r="AL579" i="8"/>
  <c r="AL539" i="8"/>
  <c r="AL498" i="8"/>
  <c r="AL466" i="8"/>
  <c r="AL676" i="8"/>
  <c r="AL588" i="8"/>
  <c r="AL543" i="8"/>
  <c r="AL532" i="8"/>
  <c r="AL569" i="8"/>
  <c r="AL408" i="8"/>
  <c r="AL537" i="8"/>
  <c r="AL456" i="8"/>
  <c r="AL409" i="8"/>
  <c r="AL451" i="8"/>
  <c r="AL434" i="8"/>
  <c r="AL666" i="8"/>
  <c r="AL367" i="8"/>
  <c r="AL388" i="8"/>
  <c r="AL338" i="8"/>
  <c r="AL306" i="8"/>
  <c r="AL274" i="8"/>
  <c r="AL382" i="8"/>
  <c r="AL422" i="8"/>
  <c r="AL359" i="8"/>
  <c r="AL396" i="8"/>
  <c r="AL340" i="8"/>
  <c r="AL308" i="8"/>
  <c r="AL276" i="8"/>
  <c r="AL329" i="8"/>
  <c r="AL347" i="8"/>
  <c r="AL301" i="8"/>
  <c r="AL374" i="8"/>
  <c r="AL305" i="8"/>
  <c r="AL373" i="8"/>
  <c r="AL254" i="8"/>
  <c r="AL349" i="8"/>
  <c r="AL240" i="8"/>
  <c r="AM240" i="8" s="1"/>
  <c r="AN240" i="8" s="1"/>
  <c r="AL260" i="8"/>
  <c r="AL225" i="8"/>
  <c r="AL251" i="8"/>
  <c r="AL341" i="8"/>
  <c r="AL237" i="8"/>
  <c r="AL259" i="8"/>
  <c r="AL164" i="8"/>
  <c r="AM164" i="8" s="1"/>
  <c r="AN164" i="8" s="1"/>
  <c r="AL136" i="8"/>
  <c r="AL120" i="8"/>
  <c r="AL104" i="8"/>
  <c r="AL88" i="8"/>
  <c r="AL192" i="8"/>
  <c r="AL169" i="8"/>
  <c r="AL175" i="8"/>
  <c r="AL163" i="8"/>
  <c r="AL230" i="8"/>
  <c r="AL182" i="8"/>
  <c r="AL63" i="8"/>
  <c r="AL186" i="8"/>
  <c r="AL60" i="8"/>
  <c r="AL154" i="8"/>
  <c r="AL79" i="8"/>
  <c r="AL14" i="8"/>
  <c r="AL83" i="8"/>
  <c r="AL38" i="8"/>
  <c r="AL66" i="8"/>
  <c r="AL71" i="8"/>
  <c r="AL157" i="8"/>
  <c r="AL101" i="8"/>
  <c r="AL23" i="8"/>
  <c r="AL987" i="8"/>
  <c r="AL991" i="8"/>
  <c r="AL1006" i="8"/>
  <c r="AL950" i="8"/>
  <c r="AL970" i="8"/>
  <c r="AL984" i="8"/>
  <c r="AL889" i="8"/>
  <c r="AL983" i="8"/>
  <c r="AL898" i="8"/>
  <c r="AL939" i="8"/>
  <c r="AL868" i="8"/>
  <c r="AL880" i="8"/>
  <c r="AL857" i="8"/>
  <c r="AL866" i="8"/>
  <c r="AL861" i="8"/>
  <c r="AL800" i="8"/>
  <c r="AL837" i="8"/>
  <c r="AL757" i="8"/>
  <c r="AL799" i="8"/>
  <c r="AL807" i="8"/>
  <c r="AL780" i="8"/>
  <c r="AL815" i="8"/>
  <c r="AL852" i="8"/>
  <c r="AL788" i="8"/>
  <c r="AL778" i="8"/>
  <c r="AL706" i="8"/>
  <c r="AL674" i="8"/>
  <c r="AL725" i="8"/>
  <c r="AL736" i="8"/>
  <c r="AL720" i="8"/>
  <c r="AL680" i="8"/>
  <c r="AL643" i="8"/>
  <c r="AL679" i="8"/>
  <c r="AM679" i="8" s="1"/>
  <c r="AN679" i="8" s="1"/>
  <c r="AL664" i="8"/>
  <c r="AL704" i="8"/>
  <c r="AL657" i="8"/>
  <c r="AL692" i="8"/>
  <c r="AL640" i="8"/>
  <c r="AL601" i="8"/>
  <c r="AL624" i="8"/>
  <c r="AL614" i="8"/>
  <c r="AL582" i="8"/>
  <c r="AL550" i="8"/>
  <c r="AL518" i="8"/>
  <c r="AL568" i="8"/>
  <c r="AL525" i="8"/>
  <c r="AL493" i="8"/>
  <c r="AL461" i="8"/>
  <c r="AL642" i="8"/>
  <c r="AL572" i="8"/>
  <c r="AL529" i="8"/>
  <c r="AL494" i="8"/>
  <c r="AL462" i="8"/>
  <c r="AL644" i="8"/>
  <c r="AL576" i="8"/>
  <c r="AL533" i="8"/>
  <c r="AL515" i="8"/>
  <c r="AL531" i="8"/>
  <c r="AL404" i="8"/>
  <c r="AL516" i="8"/>
  <c r="AL448" i="8"/>
  <c r="AL405" i="8"/>
  <c r="AL443" i="8"/>
  <c r="AL658" i="8"/>
  <c r="AL455" i="8"/>
  <c r="AL362" i="8"/>
  <c r="AL377" i="8"/>
  <c r="AL334" i="8"/>
  <c r="AL302" i="8"/>
  <c r="AL270" i="8"/>
  <c r="AL476" i="8"/>
  <c r="AL411" i="8"/>
  <c r="AL354" i="8"/>
  <c r="AL385" i="8"/>
  <c r="AL336" i="8"/>
  <c r="AL304" i="8"/>
  <c r="AL272" i="8"/>
  <c r="AL503" i="8"/>
  <c r="AL339" i="8"/>
  <c r="AL285" i="8"/>
  <c r="AL371" i="8"/>
  <c r="AL492" i="8"/>
  <c r="AL325" i="8"/>
  <c r="AL252" i="8"/>
  <c r="AL331" i="8"/>
  <c r="AL238" i="8"/>
  <c r="AL244" i="8"/>
  <c r="AL221" i="8"/>
  <c r="AL247" i="8"/>
  <c r="AL319" i="8"/>
  <c r="AL226" i="8"/>
  <c r="AL241" i="8"/>
  <c r="AL160" i="8"/>
  <c r="AL134" i="8"/>
  <c r="AL118" i="8"/>
  <c r="AL102" i="8"/>
  <c r="AL86" i="8"/>
  <c r="AL187" i="8"/>
  <c r="AL167" i="8"/>
  <c r="AL147" i="8"/>
  <c r="AL159" i="8"/>
  <c r="AL219" i="8"/>
  <c r="AL180" i="8"/>
  <c r="AL49" i="8"/>
  <c r="AL153" i="8"/>
  <c r="AL54" i="8"/>
  <c r="AL135" i="8"/>
  <c r="AL57" i="8"/>
  <c r="AL205" i="8"/>
  <c r="AL80" i="8"/>
  <c r="AL28" i="8"/>
  <c r="AL59" i="8"/>
  <c r="AL64" i="8"/>
  <c r="AL143" i="8"/>
  <c r="AL68" i="8"/>
  <c r="AL19" i="8"/>
  <c r="AL971" i="8"/>
  <c r="AL982" i="8"/>
  <c r="AL946" i="8"/>
  <c r="AL937" i="8"/>
  <c r="AL887" i="8"/>
  <c r="AL867" i="8"/>
  <c r="AL886" i="8"/>
  <c r="AL844" i="8"/>
  <c r="AL789" i="8"/>
  <c r="AL882" i="8"/>
  <c r="AL759" i="8"/>
  <c r="AL745" i="8"/>
  <c r="AL751" i="8"/>
  <c r="AM751" i="8" s="1"/>
  <c r="AN751" i="8" s="1"/>
  <c r="AL755" i="8"/>
  <c r="AL738" i="8"/>
  <c r="AL667" i="8"/>
  <c r="AL705" i="8"/>
  <c r="AL688" i="8"/>
  <c r="AL713" i="8"/>
  <c r="AL593" i="8"/>
  <c r="AL606" i="8"/>
  <c r="AL542" i="8"/>
  <c r="AL557" i="8"/>
  <c r="AL485" i="8"/>
  <c r="AL615" i="8"/>
  <c r="AL523" i="8"/>
  <c r="AL454" i="8"/>
  <c r="AL565" i="8"/>
  <c r="AL495" i="8"/>
  <c r="AL616" i="8"/>
  <c r="AL429" i="8"/>
  <c r="AL564" i="8"/>
  <c r="AL407" i="8"/>
  <c r="AL361" i="8"/>
  <c r="AL294" i="8"/>
  <c r="AL435" i="8"/>
  <c r="AL431" i="8"/>
  <c r="AL328" i="8"/>
  <c r="AM328" i="8" s="1"/>
  <c r="AN328" i="8" s="1"/>
  <c r="AL264" i="8"/>
  <c r="AL427" i="8"/>
  <c r="AL337" i="8"/>
  <c r="AL293" i="8"/>
  <c r="AL281" i="8"/>
  <c r="AL291" i="8"/>
  <c r="AL208" i="8"/>
  <c r="AL218" i="8"/>
  <c r="AL152" i="8"/>
  <c r="AL114" i="8"/>
  <c r="AL81" i="8"/>
  <c r="AL223" i="8"/>
  <c r="AL150" i="8"/>
  <c r="AL139" i="8"/>
  <c r="AL95" i="8"/>
  <c r="AL115" i="8"/>
  <c r="AL190" i="8"/>
  <c r="AL13" i="8"/>
  <c r="AL44" i="8"/>
  <c r="AL53" i="8"/>
  <c r="AL74" i="8"/>
  <c r="AL1001" i="8"/>
  <c r="AL936" i="8"/>
  <c r="AL945" i="8"/>
  <c r="AL980" i="8"/>
  <c r="AL883" i="8"/>
  <c r="AL859" i="8"/>
  <c r="AL879" i="8"/>
  <c r="AL841" i="8"/>
  <c r="AL785" i="8"/>
  <c r="AL840" i="8"/>
  <c r="AL869" i="8"/>
  <c r="AL739" i="8"/>
  <c r="AL726" i="8"/>
  <c r="AL747" i="8"/>
  <c r="AL737" i="8"/>
  <c r="AL663" i="8"/>
  <c r="AL700" i="8"/>
  <c r="AL677" i="8"/>
  <c r="AM677" i="8" s="1"/>
  <c r="AN677" i="8" s="1"/>
  <c r="AL703" i="8"/>
  <c r="AM703" i="8" s="1"/>
  <c r="AN703" i="8" s="1"/>
  <c r="AL589" i="8"/>
  <c r="AL602" i="8"/>
  <c r="AL538" i="8"/>
  <c r="AL552" i="8"/>
  <c r="AL481" i="8"/>
  <c r="AL607" i="8"/>
  <c r="AL514" i="8"/>
  <c r="AL450" i="8"/>
  <c r="AL560" i="8"/>
  <c r="AL487" i="8"/>
  <c r="AL553" i="8"/>
  <c r="AL425" i="8"/>
  <c r="AL563" i="8"/>
  <c r="AL399" i="8"/>
  <c r="AL356" i="8"/>
  <c r="AL290" i="8"/>
  <c r="AL397" i="8"/>
  <c r="AL419" i="8"/>
  <c r="AL324" i="8"/>
  <c r="AL430" i="8"/>
  <c r="AL360" i="8"/>
  <c r="AL327" i="8"/>
  <c r="AL277" i="8"/>
  <c r="AL267" i="8"/>
  <c r="AL273" i="8"/>
  <c r="AL202" i="8"/>
  <c r="AL214" i="8"/>
  <c r="AL144" i="8"/>
  <c r="AL112" i="8"/>
  <c r="AL77" i="8"/>
  <c r="AL197" i="8"/>
  <c r="AL149" i="8"/>
  <c r="AL123" i="8"/>
  <c r="AL87" i="8"/>
  <c r="AL111" i="8"/>
  <c r="AL161" i="8"/>
  <c r="AL162" i="8"/>
  <c r="AL36" i="8"/>
  <c r="AL51" i="8"/>
  <c r="AM51" i="8" s="1"/>
  <c r="AN51" i="8" s="1"/>
  <c r="AL969" i="8"/>
  <c r="AL928" i="8"/>
  <c r="AL933" i="8"/>
  <c r="AL925" i="8"/>
  <c r="AL875" i="8"/>
  <c r="AL851" i="8"/>
  <c r="AL892" i="8"/>
  <c r="AL836" i="8"/>
  <c r="AM836" i="8" s="1"/>
  <c r="AN836" i="8" s="1"/>
  <c r="AL781" i="8"/>
  <c r="AL813" i="8"/>
  <c r="AL818" i="8"/>
  <c r="AL735" i="8"/>
  <c r="AL722" i="8"/>
  <c r="AL742" i="8"/>
  <c r="AL734" i="8"/>
  <c r="AL659" i="8"/>
  <c r="AL689" i="8"/>
  <c r="AL672" i="8"/>
  <c r="AL697" i="8"/>
  <c r="AL585" i="8"/>
  <c r="AL598" i="8"/>
  <c r="AL534" i="8"/>
  <c r="AL551" i="8"/>
  <c r="AL477" i="8"/>
  <c r="AM477" i="8" s="1"/>
  <c r="AN477" i="8" s="1"/>
  <c r="AL599" i="8"/>
  <c r="AL510" i="8"/>
  <c r="AL446" i="8"/>
  <c r="AL559" i="8"/>
  <c r="AL652" i="8"/>
  <c r="AL507" i="8"/>
  <c r="AL421" i="8"/>
  <c r="AL511" i="8"/>
  <c r="AL394" i="8"/>
  <c r="AL350" i="8"/>
  <c r="AL286" i="8"/>
  <c r="AL392" i="8"/>
  <c r="AL414" i="8"/>
  <c r="AL320" i="8"/>
  <c r="AL389" i="8"/>
  <c r="AL357" i="8"/>
  <c r="AL368" i="8"/>
  <c r="AL355" i="8"/>
  <c r="AL258" i="8"/>
  <c r="AL263" i="8"/>
  <c r="AL198" i="8"/>
  <c r="AL313" i="8"/>
  <c r="AL142" i="8"/>
  <c r="AL110" i="8"/>
  <c r="AL215" i="8"/>
  <c r="AL189" i="8"/>
  <c r="AL148" i="8"/>
  <c r="AL76" i="8"/>
  <c r="AL78" i="8"/>
  <c r="AL107" i="8"/>
  <c r="AL133" i="8"/>
  <c r="AL131" i="8"/>
  <c r="AL34" i="8"/>
  <c r="AL41" i="8"/>
  <c r="AL959" i="8"/>
  <c r="AL942" i="8"/>
  <c r="AL981" i="8"/>
  <c r="AL954" i="8"/>
  <c r="AL917" i="8"/>
  <c r="AL874" i="8"/>
  <c r="AL864" i="8"/>
  <c r="AL860" i="8"/>
  <c r="AL753" i="8"/>
  <c r="AL790" i="8"/>
  <c r="AL783" i="8"/>
  <c r="AL795" i="8"/>
  <c r="AL702" i="8"/>
  <c r="AL723" i="8"/>
  <c r="AM723" i="8" s="1"/>
  <c r="AN723" i="8" s="1"/>
  <c r="AL716" i="8"/>
  <c r="AL639" i="8"/>
  <c r="AL748" i="8"/>
  <c r="AL653" i="8"/>
  <c r="AL632" i="8"/>
  <c r="AL733" i="8"/>
  <c r="AL578" i="8"/>
  <c r="AL709" i="8"/>
  <c r="AL520" i="8"/>
  <c r="AL457" i="8"/>
  <c r="AL571" i="8"/>
  <c r="AL490" i="8"/>
  <c r="AL622" i="8"/>
  <c r="AL528" i="8"/>
  <c r="AL432" i="8"/>
  <c r="AL499" i="8"/>
  <c r="AL608" i="8"/>
  <c r="AL634" i="8"/>
  <c r="AL484" i="8"/>
  <c r="AL330" i="8"/>
  <c r="AL266" i="8"/>
  <c r="AL403" i="8"/>
  <c r="AL380" i="8"/>
  <c r="AL300" i="8"/>
  <c r="AL479" i="8"/>
  <c r="AL269" i="8"/>
  <c r="AL468" i="8"/>
  <c r="AL236" i="8"/>
  <c r="AL228" i="8"/>
  <c r="AL217" i="8"/>
  <c r="AL297" i="8"/>
  <c r="AL210" i="8"/>
  <c r="AL132" i="8"/>
  <c r="AM132" i="8" s="1"/>
  <c r="AN132" i="8" s="1"/>
  <c r="AL100" i="8"/>
  <c r="AL178" i="8"/>
  <c r="AL275" i="8"/>
  <c r="AL188" i="8"/>
  <c r="AL43" i="8"/>
  <c r="AL40" i="8"/>
  <c r="AL47" i="8"/>
  <c r="AM47" i="8" s="1"/>
  <c r="AN47" i="8" s="1"/>
  <c r="AL72" i="8"/>
  <c r="AL55" i="8"/>
  <c r="AL127" i="8"/>
  <c r="AL10" i="8"/>
  <c r="AL1004" i="8"/>
  <c r="AL964" i="8"/>
  <c r="AL908" i="8"/>
  <c r="AL878" i="8"/>
  <c r="AL865" i="8"/>
  <c r="AL772" i="8"/>
  <c r="AL698" i="8"/>
  <c r="AL707" i="8"/>
  <c r="AL717" i="8"/>
  <c r="AL625" i="8"/>
  <c r="AL574" i="8"/>
  <c r="AL519" i="8"/>
  <c r="AL561" i="8"/>
  <c r="AL620" i="8"/>
  <c r="AL428" i="8"/>
  <c r="AL491" i="8"/>
  <c r="AL460" i="8"/>
  <c r="AL262" i="8"/>
  <c r="AL369" i="8"/>
  <c r="AL444" i="8"/>
  <c r="AL351" i="8"/>
  <c r="AL224" i="8"/>
  <c r="AL283" i="8"/>
  <c r="AL130" i="8"/>
  <c r="AL176" i="8"/>
  <c r="AL183" i="8"/>
  <c r="AL30" i="8"/>
  <c r="AL69" i="8"/>
  <c r="AL121" i="8"/>
  <c r="AL976" i="8"/>
  <c r="AL962" i="8"/>
  <c r="AL902" i="8"/>
  <c r="AL901" i="8"/>
  <c r="AL842" i="8"/>
  <c r="AL762" i="8"/>
  <c r="AL694" i="8"/>
  <c r="AL691" i="8"/>
  <c r="AL712" i="8"/>
  <c r="AL621" i="8"/>
  <c r="AL570" i="8"/>
  <c r="AL513" i="8"/>
  <c r="AL556" i="8"/>
  <c r="AL612" i="8"/>
  <c r="AL424" i="8"/>
  <c r="AL483" i="8"/>
  <c r="AL426" i="8"/>
  <c r="AL471" i="8"/>
  <c r="AL364" i="8"/>
  <c r="AL395" i="8"/>
  <c r="AL343" i="8"/>
  <c r="AL220" i="8"/>
  <c r="AL265" i="8"/>
  <c r="AL128" i="8"/>
  <c r="AL315" i="8"/>
  <c r="AL170" i="8"/>
  <c r="AL15" i="8"/>
  <c r="AL62" i="8"/>
  <c r="AL117" i="8"/>
  <c r="AL158" i="8"/>
  <c r="AL975" i="8"/>
  <c r="AM975" i="8" s="1"/>
  <c r="AN975" i="8" s="1"/>
  <c r="AL955" i="8"/>
  <c r="AL924" i="8"/>
  <c r="AL863" i="8"/>
  <c r="AL817" i="8"/>
  <c r="AL792" i="8"/>
  <c r="AL690" i="8"/>
  <c r="AL675" i="8"/>
  <c r="AL699" i="8"/>
  <c r="AL617" i="8"/>
  <c r="AL566" i="8"/>
  <c r="AL509" i="8"/>
  <c r="AL555" i="8"/>
  <c r="AL591" i="8"/>
  <c r="AL420" i="8"/>
  <c r="AL475" i="8"/>
  <c r="AL418" i="8"/>
  <c r="AL423" i="8"/>
  <c r="AL353" i="8"/>
  <c r="AL379" i="8"/>
  <c r="AL335" i="8"/>
  <c r="AL216" i="8"/>
  <c r="AL257" i="8"/>
  <c r="AL126" i="8"/>
  <c r="AL227" i="8"/>
  <c r="AL168" i="8"/>
  <c r="AL209" i="8"/>
  <c r="AL52" i="8"/>
  <c r="AL113" i="8"/>
  <c r="AL918" i="8"/>
  <c r="AL870" i="8"/>
  <c r="AL825" i="8"/>
  <c r="AL767" i="8"/>
  <c r="AL671" i="8"/>
  <c r="AL641" i="8"/>
  <c r="AL630" i="8"/>
  <c r="AL626" i="8"/>
  <c r="AL619" i="8"/>
  <c r="AL440" i="8"/>
  <c r="AL318" i="8"/>
  <c r="AL296" i="8"/>
  <c r="AL345" i="8"/>
  <c r="AL207" i="8"/>
  <c r="AL116" i="8"/>
  <c r="AL181" i="8"/>
  <c r="AL45" i="8"/>
  <c r="AL48" i="8"/>
  <c r="AL949" i="8"/>
  <c r="AL862" i="8"/>
  <c r="AL794" i="8"/>
  <c r="AL752" i="8"/>
  <c r="AL635" i="8"/>
  <c r="AL750" i="8"/>
  <c r="AL628" i="8"/>
  <c r="AL524" i="8"/>
  <c r="AL611" i="8"/>
  <c r="AL592" i="8"/>
  <c r="AL298" i="8"/>
  <c r="AL292" i="8"/>
  <c r="AL309" i="8"/>
  <c r="AL311" i="8"/>
  <c r="AL98" i="8"/>
  <c r="AL155" i="8"/>
  <c r="AL33" i="8"/>
  <c r="AL61" i="8"/>
  <c r="AL941" i="8"/>
  <c r="AL854" i="8"/>
  <c r="AL779" i="8"/>
  <c r="AL764" i="8"/>
  <c r="AL631" i="8"/>
  <c r="AL597" i="8"/>
  <c r="AL636" i="8"/>
  <c r="AL486" i="8"/>
  <c r="AL512" i="8"/>
  <c r="AL548" i="8"/>
  <c r="AL447" i="8"/>
  <c r="AL288" i="8"/>
  <c r="AL234" i="8"/>
  <c r="AL233" i="8"/>
  <c r="AL96" i="8"/>
  <c r="AL165" i="8"/>
  <c r="AL25" i="8"/>
  <c r="AL929" i="8"/>
  <c r="AL927" i="8"/>
  <c r="AL768" i="8"/>
  <c r="AL796" i="8"/>
  <c r="AL627" i="8"/>
  <c r="AL670" i="8"/>
  <c r="AL567" i="8"/>
  <c r="AL482" i="8"/>
  <c r="AL708" i="8"/>
  <c r="AL547" i="8"/>
  <c r="AL402" i="8"/>
  <c r="AL268" i="8"/>
  <c r="AL204" i="8"/>
  <c r="AL222" i="8"/>
  <c r="AL94" i="8"/>
  <c r="AM94" i="8" s="1"/>
  <c r="AN94" i="8" s="1"/>
  <c r="AL37" i="8"/>
  <c r="AL199" i="8"/>
  <c r="AL9" i="8"/>
  <c r="AL979" i="8"/>
  <c r="AL922" i="8"/>
  <c r="AL847" i="8"/>
  <c r="AL758" i="8"/>
  <c r="AL719" i="8"/>
  <c r="AL776" i="8"/>
  <c r="AL662" i="8"/>
  <c r="AL489" i="8"/>
  <c r="AL478" i="8"/>
  <c r="AL496" i="8"/>
  <c r="AL415" i="8"/>
  <c r="AL391" i="8"/>
  <c r="AL323" i="8"/>
  <c r="AL200" i="8"/>
  <c r="AL203" i="8"/>
  <c r="AL84" i="8"/>
  <c r="AL35" i="8"/>
  <c r="AL17" i="8"/>
  <c r="AL986" i="8"/>
  <c r="AL911" i="8"/>
  <c r="AL853" i="8"/>
  <c r="AL770" i="8"/>
  <c r="AL715" i="8"/>
  <c r="AL693" i="8"/>
  <c r="AL654" i="8"/>
  <c r="AL453" i="8"/>
  <c r="AL458" i="8"/>
  <c r="AL488" i="8"/>
  <c r="AL372" i="8"/>
  <c r="AL386" i="8"/>
  <c r="AL243" i="8"/>
  <c r="AL299" i="8"/>
  <c r="AL211" i="8"/>
  <c r="AL289" i="8"/>
  <c r="AL27" i="8"/>
  <c r="AL31" i="8"/>
  <c r="AL934" i="8"/>
  <c r="AM934" i="8" s="1"/>
  <c r="AN934" i="8" s="1"/>
  <c r="AL888" i="8"/>
  <c r="AL823" i="8"/>
  <c r="AL766" i="8"/>
  <c r="AL711" i="8"/>
  <c r="AL649" i="8"/>
  <c r="AL610" i="8"/>
  <c r="AL449" i="8"/>
  <c r="AL575" i="8"/>
  <c r="AM575" i="8" s="1"/>
  <c r="AN575" i="8" s="1"/>
  <c r="AL480" i="8"/>
  <c r="AL326" i="8"/>
  <c r="AL463" i="8"/>
  <c r="AL239" i="8"/>
  <c r="AL242" i="8"/>
  <c r="AL195" i="8"/>
  <c r="AL248" i="8"/>
  <c r="AL137" i="8"/>
  <c r="AL22" i="8"/>
  <c r="AL645" i="8"/>
  <c r="AL213" i="8"/>
  <c r="AL546" i="8"/>
  <c r="AL156" i="8"/>
  <c r="AL46" i="8"/>
  <c r="AL445" i="8"/>
  <c r="AL206" i="8"/>
  <c r="AL926" i="8"/>
  <c r="AL527" i="8"/>
  <c r="AL125" i="8"/>
  <c r="AL919" i="8"/>
  <c r="AL433" i="8"/>
  <c r="AL232" i="8"/>
  <c r="AL811" i="8"/>
  <c r="AL322" i="8"/>
  <c r="AL786" i="8"/>
  <c r="AL332" i="8"/>
  <c r="AL787" i="8"/>
  <c r="AL235" i="8"/>
  <c r="AL12" i="8"/>
  <c r="AL32" i="8"/>
  <c r="AL58" i="8"/>
  <c r="AL18" i="8"/>
  <c r="AL56" i="8"/>
  <c r="AL75" i="8"/>
  <c r="AL89" i="8"/>
  <c r="AL141" i="8"/>
  <c r="AL11" i="8"/>
  <c r="AL97" i="8"/>
  <c r="AJ142" i="8"/>
  <c r="AJ64" i="8"/>
  <c r="AJ34" i="8"/>
  <c r="AJ26" i="8"/>
  <c r="AJ17" i="8"/>
  <c r="AJ15" i="8"/>
  <c r="AJ14" i="8"/>
  <c r="AJ13" i="8"/>
  <c r="AJ11" i="8"/>
  <c r="AJ90" i="8"/>
  <c r="AM90" i="8" s="1"/>
  <c r="AN90" i="8" s="1"/>
  <c r="AJ44" i="8"/>
  <c r="AJ9" i="8"/>
  <c r="AJ91" i="8"/>
  <c r="AJ36" i="8"/>
  <c r="AJ25" i="8"/>
  <c r="AJ28" i="8"/>
  <c r="AJ8" i="8"/>
  <c r="AJ71" i="8"/>
  <c r="AJ48" i="8"/>
  <c r="AM48" i="8" s="1"/>
  <c r="AN48" i="8" s="1"/>
  <c r="AJ10" i="8"/>
  <c r="AJ21" i="8"/>
  <c r="AJ16" i="8"/>
  <c r="AJ1003" i="8"/>
  <c r="AJ1006" i="8"/>
  <c r="AJ969" i="8"/>
  <c r="AJ986" i="8"/>
  <c r="AJ928" i="8"/>
  <c r="AJ992" i="8"/>
  <c r="AJ1005" i="8"/>
  <c r="AJ971" i="8"/>
  <c r="AJ978" i="8"/>
  <c r="AJ922" i="8"/>
  <c r="AJ936" i="8"/>
  <c r="AJ983" i="8"/>
  <c r="AJ951" i="8"/>
  <c r="AJ901" i="8"/>
  <c r="AJ932" i="8"/>
  <c r="AJ948" i="8"/>
  <c r="AJ931" i="8"/>
  <c r="AJ885" i="8"/>
  <c r="AJ894" i="8"/>
  <c r="AJ884" i="8"/>
  <c r="AM884" i="8" s="1"/>
  <c r="AN884" i="8" s="1"/>
  <c r="AJ929" i="8"/>
  <c r="AJ832" i="8"/>
  <c r="AJ880" i="8"/>
  <c r="AJ905" i="8"/>
  <c r="AJ873" i="8"/>
  <c r="AJ854" i="8"/>
  <c r="AJ799" i="8"/>
  <c r="AJ831" i="8"/>
  <c r="AJ784" i="8"/>
  <c r="AJ752" i="8"/>
  <c r="AJ910" i="8"/>
  <c r="AJ849" i="8"/>
  <c r="AJ844" i="8"/>
  <c r="AJ767" i="8"/>
  <c r="AJ770" i="8"/>
  <c r="AJ785" i="8"/>
  <c r="AJ753" i="8"/>
  <c r="AJ762" i="8"/>
  <c r="AJ731" i="8"/>
  <c r="AJ693" i="8"/>
  <c r="AJ742" i="8"/>
  <c r="AJ786" i="8"/>
  <c r="AJ703" i="8"/>
  <c r="AJ670" i="8"/>
  <c r="AJ638" i="8"/>
  <c r="AJ691" i="8"/>
  <c r="AJ663" i="8"/>
  <c r="AJ678" i="8"/>
  <c r="AJ648" i="8"/>
  <c r="AJ655" i="8"/>
  <c r="AJ627" i="8"/>
  <c r="AJ620" i="8"/>
  <c r="AJ588" i="8"/>
  <c r="AJ651" i="8"/>
  <c r="AJ973" i="8"/>
  <c r="AJ994" i="8"/>
  <c r="AJ954" i="8"/>
  <c r="AJ964" i="8"/>
  <c r="AJ960" i="8"/>
  <c r="AJ953" i="8"/>
  <c r="AJ949" i="8"/>
  <c r="AJ984" i="8"/>
  <c r="AJ899" i="8"/>
  <c r="AJ955" i="8"/>
  <c r="AJ927" i="8"/>
  <c r="AJ887" i="8"/>
  <c r="AJ874" i="8"/>
  <c r="AJ853" i="8"/>
  <c r="AJ864" i="8"/>
  <c r="AJ881" i="8"/>
  <c r="AJ908" i="8"/>
  <c r="AJ858" i="8"/>
  <c r="AJ909" i="8"/>
  <c r="AJ817" i="8"/>
  <c r="AJ815" i="8"/>
  <c r="AJ798" i="8"/>
  <c r="AJ768" i="8"/>
  <c r="AJ806" i="8"/>
  <c r="AJ827" i="8"/>
  <c r="AJ809" i="8"/>
  <c r="AJ812" i="8"/>
  <c r="AJ779" i="8"/>
  <c r="AJ782" i="8"/>
  <c r="AJ730" i="8"/>
  <c r="AJ801" i="8"/>
  <c r="AM801" i="8" s="1"/>
  <c r="AN801" i="8" s="1"/>
  <c r="AJ744" i="8"/>
  <c r="AJ709" i="8"/>
  <c r="AJ677" i="8"/>
  <c r="AJ714" i="8"/>
  <c r="AJ719" i="8"/>
  <c r="AJ711" i="8"/>
  <c r="AJ654" i="8"/>
  <c r="AJ738" i="8"/>
  <c r="AJ696" i="8"/>
  <c r="AJ724" i="8"/>
  <c r="AJ664" i="8"/>
  <c r="AJ632" i="8"/>
  <c r="AJ639" i="8"/>
  <c r="AJ683" i="8"/>
  <c r="AJ604" i="8"/>
  <c r="AJ688" i="8"/>
  <c r="AJ635" i="8"/>
  <c r="AJ601" i="8"/>
  <c r="AJ569" i="8"/>
  <c r="AJ537" i="8"/>
  <c r="AJ602" i="8"/>
  <c r="AJ532" i="8"/>
  <c r="AJ496" i="8"/>
  <c r="AM496" i="8" s="1"/>
  <c r="AN496" i="8" s="1"/>
  <c r="AJ464" i="8"/>
  <c r="AJ582" i="8"/>
  <c r="AJ566" i="8"/>
  <c r="AJ519" i="8"/>
  <c r="AJ489" i="8"/>
  <c r="AJ457" i="8"/>
  <c r="AJ599" i="8"/>
  <c r="AJ555" i="8"/>
  <c r="AJ611" i="8"/>
  <c r="AJ487" i="8"/>
  <c r="AJ455" i="8"/>
  <c r="AJ419" i="8"/>
  <c r="AJ575" i="8"/>
  <c r="AJ412" i="8"/>
  <c r="AJ558" i="8"/>
  <c r="AJ514" i="8"/>
  <c r="AJ467" i="8"/>
  <c r="AJ619" i="8"/>
  <c r="AJ384" i="8"/>
  <c r="AJ389" i="8"/>
  <c r="AJ1004" i="8"/>
  <c r="AJ1000" i="8"/>
  <c r="AJ946" i="8"/>
  <c r="AJ944" i="8"/>
  <c r="AM944" i="8" s="1"/>
  <c r="AN944" i="8" s="1"/>
  <c r="AJ965" i="8"/>
  <c r="AJ947" i="8"/>
  <c r="AJ945" i="8"/>
  <c r="AJ903" i="8"/>
  <c r="AJ897" i="8"/>
  <c r="AJ911" i="8"/>
  <c r="AJ869" i="8"/>
  <c r="AJ856" i="8"/>
  <c r="AM856" i="8" s="1"/>
  <c r="AN856" i="8" s="1"/>
  <c r="AJ889" i="8"/>
  <c r="AJ852" i="8"/>
  <c r="AJ868" i="8"/>
  <c r="AJ803" i="8"/>
  <c r="AJ819" i="8"/>
  <c r="AJ764" i="8"/>
  <c r="AJ802" i="8"/>
  <c r="AJ835" i="8"/>
  <c r="AJ795" i="8"/>
  <c r="AJ791" i="8"/>
  <c r="AJ741" i="8"/>
  <c r="AJ775" i="8"/>
  <c r="AJ732" i="8"/>
  <c r="AJ685" i="8"/>
  <c r="AJ710" i="8"/>
  <c r="AJ716" i="8"/>
  <c r="AM716" i="8" s="1"/>
  <c r="AN716" i="8" s="1"/>
  <c r="AJ662" i="8"/>
  <c r="AJ737" i="8"/>
  <c r="AJ667" i="8"/>
  <c r="AJ684" i="8"/>
  <c r="AJ720" i="8"/>
  <c r="AJ628" i="8"/>
  <c r="AJ612" i="8"/>
  <c r="AJ661" i="8"/>
  <c r="AJ621" i="8"/>
  <c r="AJ585" i="8"/>
  <c r="AJ549" i="8"/>
  <c r="AJ624" i="8"/>
  <c r="AJ546" i="8"/>
  <c r="AJ492" i="8"/>
  <c r="AJ456" i="8"/>
  <c r="AJ607" i="8"/>
  <c r="AM607" i="8" s="1"/>
  <c r="AN607" i="8" s="1"/>
  <c r="AJ536" i="8"/>
  <c r="AJ501" i="8"/>
  <c r="AJ465" i="8"/>
  <c r="AJ606" i="8"/>
  <c r="AJ554" i="8"/>
  <c r="AJ503" i="8"/>
  <c r="AJ474" i="8"/>
  <c r="AJ435" i="8"/>
  <c r="AJ590" i="8"/>
  <c r="AJ420" i="8"/>
  <c r="AJ559" i="8"/>
  <c r="AJ494" i="8"/>
  <c r="AJ459" i="8"/>
  <c r="AJ511" i="8"/>
  <c r="AJ352" i="8"/>
  <c r="AJ349" i="8"/>
  <c r="AJ317" i="8"/>
  <c r="AJ285" i="8"/>
  <c r="AJ413" i="8"/>
  <c r="AJ425" i="8"/>
  <c r="AJ371" i="8"/>
  <c r="AJ370" i="8"/>
  <c r="AJ331" i="8"/>
  <c r="AJ299" i="8"/>
  <c r="AJ267" i="8"/>
  <c r="AJ430" i="8"/>
  <c r="AJ375" i="8"/>
  <c r="AJ238" i="8"/>
  <c r="AJ322" i="8"/>
  <c r="AJ348" i="8"/>
  <c r="AJ346" i="8"/>
  <c r="AJ210" i="8"/>
  <c r="AJ232" i="8"/>
  <c r="AJ290" i="8"/>
  <c r="AJ258" i="8"/>
  <c r="AJ212" i="8"/>
  <c r="AJ249" i="8"/>
  <c r="AJ367" i="8"/>
  <c r="AJ221" i="8"/>
  <c r="AJ239" i="8"/>
  <c r="AJ149" i="8"/>
  <c r="AJ168" i="8"/>
  <c r="AJ209" i="8"/>
  <c r="AJ153" i="8"/>
  <c r="AJ158" i="8"/>
  <c r="AJ177" i="8"/>
  <c r="AJ131" i="8"/>
  <c r="AJ159" i="8"/>
  <c r="AJ66" i="8"/>
  <c r="AJ128" i="8"/>
  <c r="AJ50" i="8"/>
  <c r="AJ93" i="8"/>
  <c r="AJ57" i="8"/>
  <c r="AJ111" i="8"/>
  <c r="AJ132" i="8"/>
  <c r="AJ37" i="8"/>
  <c r="AJ70" i="8"/>
  <c r="AJ123" i="8"/>
  <c r="AJ144" i="8"/>
  <c r="AJ19" i="8"/>
  <c r="AJ109" i="8"/>
  <c r="AJ313" i="8"/>
  <c r="AJ256" i="8"/>
  <c r="AJ244" i="8"/>
  <c r="AM244" i="8" s="1"/>
  <c r="AN244" i="8" s="1"/>
  <c r="AJ217" i="8"/>
  <c r="AJ233" i="8"/>
  <c r="AJ164" i="8"/>
  <c r="AJ196" i="8"/>
  <c r="AJ218" i="8"/>
  <c r="AJ171" i="8"/>
  <c r="AJ129" i="8"/>
  <c r="AJ155" i="8"/>
  <c r="AJ31" i="8"/>
  <c r="AJ52" i="8"/>
  <c r="AJ80" i="8"/>
  <c r="AJ112" i="8"/>
  <c r="AJ243" i="8"/>
  <c r="AJ40" i="8"/>
  <c r="AJ73" i="8"/>
  <c r="AJ20" i="8"/>
  <c r="AJ43" i="8"/>
  <c r="AJ74" i="8"/>
  <c r="AJ98" i="8"/>
  <c r="AJ114" i="8"/>
  <c r="AJ172" i="8"/>
  <c r="AJ23" i="8"/>
  <c r="AJ989" i="8"/>
  <c r="AJ980" i="8"/>
  <c r="AJ930" i="8"/>
  <c r="AM930" i="8" s="1"/>
  <c r="AN930" i="8" s="1"/>
  <c r="AJ912" i="8"/>
  <c r="AJ982" i="8"/>
  <c r="AJ918" i="8"/>
  <c r="AJ915" i="8"/>
  <c r="AJ943" i="8"/>
  <c r="AJ906" i="8"/>
  <c r="AJ886" i="8"/>
  <c r="AM886" i="8" s="1"/>
  <c r="AN886" i="8" s="1"/>
  <c r="AJ845" i="8"/>
  <c r="AJ840" i="8"/>
  <c r="AJ859" i="8"/>
  <c r="AJ850" i="8"/>
  <c r="AJ855" i="8"/>
  <c r="AJ834" i="8"/>
  <c r="AJ796" i="8"/>
  <c r="AJ756" i="8"/>
  <c r="AJ846" i="8"/>
  <c r="AJ808" i="8"/>
  <c r="AJ777" i="8"/>
  <c r="AJ759" i="8"/>
  <c r="AJ726" i="8"/>
  <c r="AJ773" i="8"/>
  <c r="AJ717" i="8"/>
  <c r="AJ673" i="8"/>
  <c r="AM673" i="8" s="1"/>
  <c r="AN673" i="8" s="1"/>
  <c r="AJ743" i="8"/>
  <c r="AJ687" i="8"/>
  <c r="AJ650" i="8"/>
  <c r="AJ706" i="8"/>
  <c r="AJ728" i="8"/>
  <c r="AJ660" i="8"/>
  <c r="AJ657" i="8"/>
  <c r="AJ699" i="8"/>
  <c r="AJ600" i="8"/>
  <c r="AJ653" i="8"/>
  <c r="AJ613" i="8"/>
  <c r="AJ577" i="8"/>
  <c r="AJ541" i="8"/>
  <c r="AJ595" i="8"/>
  <c r="AJ530" i="8"/>
  <c r="AJ484" i="8"/>
  <c r="AJ448" i="8"/>
  <c r="AJ587" i="8"/>
  <c r="AJ534" i="8"/>
  <c r="AJ493" i="8"/>
  <c r="AJ453" i="8"/>
  <c r="AJ586" i="8"/>
  <c r="AJ539" i="8"/>
  <c r="AJ522" i="8"/>
  <c r="AJ466" i="8"/>
  <c r="AJ427" i="8"/>
  <c r="AJ576" i="8"/>
  <c r="AJ408" i="8"/>
  <c r="AJ499" i="8"/>
  <c r="AJ486" i="8"/>
  <c r="AJ451" i="8"/>
  <c r="AJ429" i="8"/>
  <c r="AM429" i="8" s="1"/>
  <c r="AN429" i="8" s="1"/>
  <c r="AJ438" i="8"/>
  <c r="AJ341" i="8"/>
  <c r="AJ309" i="8"/>
  <c r="AJ277" i="8"/>
  <c r="AJ405" i="8"/>
  <c r="AJ393" i="8"/>
  <c r="AJ355" i="8"/>
  <c r="AJ354" i="8"/>
  <c r="AJ323" i="8"/>
  <c r="AJ291" i="8"/>
  <c r="AJ417" i="8"/>
  <c r="AJ380" i="8"/>
  <c r="AJ366" i="8"/>
  <c r="AJ230" i="8"/>
  <c r="AJ414" i="8"/>
  <c r="AJ353" i="8"/>
  <c r="AM353" i="8" s="1"/>
  <c r="AN353" i="8" s="1"/>
  <c r="AJ298" i="8"/>
  <c r="AM298" i="8" s="1"/>
  <c r="AN298" i="8" s="1"/>
  <c r="AJ199" i="8"/>
  <c r="AJ223" i="8"/>
  <c r="AJ272" i="8"/>
  <c r="AJ246" i="8"/>
  <c r="AJ314" i="8"/>
  <c r="AJ231" i="8"/>
  <c r="AJ264" i="8"/>
  <c r="AJ292" i="8"/>
  <c r="AJ208" i="8"/>
  <c r="AJ82" i="8"/>
  <c r="AJ160" i="8"/>
  <c r="AJ187" i="8"/>
  <c r="AJ213" i="8"/>
  <c r="AJ261" i="8"/>
  <c r="AJ143" i="8"/>
  <c r="AJ127" i="8"/>
  <c r="AJ148" i="8"/>
  <c r="AJ81" i="8"/>
  <c r="AJ33" i="8"/>
  <c r="AJ99" i="8"/>
  <c r="AJ115" i="8"/>
  <c r="AJ86" i="8"/>
  <c r="AJ24" i="8"/>
  <c r="AM24" i="8" s="1"/>
  <c r="AN24" i="8" s="1"/>
  <c r="AJ32" i="8"/>
  <c r="AJ75" i="8"/>
  <c r="AJ174" i="8"/>
  <c r="AJ113" i="8"/>
  <c r="AJ140" i="8"/>
  <c r="AJ997" i="8"/>
  <c r="AJ998" i="8"/>
  <c r="AJ938" i="8"/>
  <c r="AJ920" i="8"/>
  <c r="AJ957" i="8"/>
  <c r="AJ934" i="8"/>
  <c r="AJ917" i="8"/>
  <c r="AJ939" i="8"/>
  <c r="AJ919" i="8"/>
  <c r="AJ892" i="8"/>
  <c r="AJ861" i="8"/>
  <c r="AJ848" i="8"/>
  <c r="AJ863" i="8"/>
  <c r="AJ876" i="8"/>
  <c r="AJ865" i="8"/>
  <c r="AJ867" i="8"/>
  <c r="AJ816" i="8"/>
  <c r="AJ760" i="8"/>
  <c r="AJ851" i="8"/>
  <c r="AJ810" i="8"/>
  <c r="AJ778" i="8"/>
  <c r="AJ769" i="8"/>
  <c r="AJ734" i="8"/>
  <c r="AJ774" i="8"/>
  <c r="AJ721" i="8"/>
  <c r="AJ681" i="8"/>
  <c r="AJ745" i="8"/>
  <c r="AJ702" i="8"/>
  <c r="AJ658" i="8"/>
  <c r="AJ707" i="8"/>
  <c r="AJ729" i="8"/>
  <c r="AJ668" i="8"/>
  <c r="AJ712" i="8"/>
  <c r="AJ622" i="8"/>
  <c r="AJ608" i="8"/>
  <c r="AJ659" i="8"/>
  <c r="AJ617" i="8"/>
  <c r="AJ581" i="8"/>
  <c r="AJ545" i="8"/>
  <c r="AJ623" i="8"/>
  <c r="AJ531" i="8"/>
  <c r="AJ488" i="8"/>
  <c r="AJ452" i="8"/>
  <c r="AJ594" i="8"/>
  <c r="AJ535" i="8"/>
  <c r="AJ497" i="8"/>
  <c r="AJ461" i="8"/>
  <c r="AJ629" i="8"/>
  <c r="AJ540" i="8"/>
  <c r="AJ498" i="8"/>
  <c r="AJ471" i="8"/>
  <c r="AJ431" i="8"/>
  <c r="AJ510" i="8"/>
  <c r="AJ416" i="8"/>
  <c r="AJ502" i="8"/>
  <c r="AJ491" i="8"/>
  <c r="AJ454" i="8"/>
  <c r="AJ523" i="8"/>
  <c r="AJ439" i="8"/>
  <c r="AJ345" i="8"/>
  <c r="AJ281" i="8"/>
  <c r="AJ410" i="8"/>
  <c r="AJ398" i="8"/>
  <c r="AJ360" i="8"/>
  <c r="AJ365" i="8"/>
  <c r="AJ327" i="8"/>
  <c r="AJ295" i="8"/>
  <c r="AJ263" i="8"/>
  <c r="AJ396" i="8"/>
  <c r="AJ369" i="8"/>
  <c r="AJ234" i="8"/>
  <c r="AJ306" i="8"/>
  <c r="AJ340" i="8"/>
  <c r="AJ332" i="8"/>
  <c r="AJ203" i="8"/>
  <c r="AM203" i="8" s="1"/>
  <c r="AN203" i="8" s="1"/>
  <c r="AJ227" i="8"/>
  <c r="AJ276" i="8"/>
  <c r="AJ338" i="8"/>
  <c r="AJ316" i="8"/>
  <c r="AJ146" i="8"/>
  <c r="AJ154" i="8"/>
  <c r="AJ51" i="8"/>
  <c r="AJ995" i="8"/>
  <c r="AJ991" i="8"/>
  <c r="AJ977" i="8"/>
  <c r="AJ956" i="8"/>
  <c r="AJ950" i="8"/>
  <c r="AJ975" i="8"/>
  <c r="AJ891" i="8"/>
  <c r="AJ933" i="8"/>
  <c r="AJ925" i="8"/>
  <c r="AJ870" i="8"/>
  <c r="AJ829" i="8"/>
  <c r="AJ900" i="8"/>
  <c r="AJ890" i="8"/>
  <c r="AJ839" i="8"/>
  <c r="AJ828" i="8"/>
  <c r="AJ833" i="8"/>
  <c r="AJ788" i="8"/>
  <c r="AJ836" i="8"/>
  <c r="AJ822" i="8"/>
  <c r="AJ862" i="8"/>
  <c r="AJ790" i="8"/>
  <c r="AJ781" i="8"/>
  <c r="AJ761" i="8"/>
  <c r="AJ748" i="8"/>
  <c r="AJ705" i="8"/>
  <c r="AJ747" i="8"/>
  <c r="AJ725" i="8"/>
  <c r="AJ708" i="8"/>
  <c r="AJ642" i="8"/>
  <c r="AJ675" i="8"/>
  <c r="AJ695" i="8"/>
  <c r="AJ652" i="8"/>
  <c r="AJ647" i="8"/>
  <c r="AJ682" i="8"/>
  <c r="AJ592" i="8"/>
  <c r="AJ643" i="8"/>
  <c r="AJ605" i="8"/>
  <c r="AJ565" i="8"/>
  <c r="AJ529" i="8"/>
  <c r="AJ563" i="8"/>
  <c r="AJ512" i="8"/>
  <c r="AJ476" i="8"/>
  <c r="AJ440" i="8"/>
  <c r="AJ567" i="8"/>
  <c r="AJ518" i="8"/>
  <c r="AJ481" i="8"/>
  <c r="AJ445" i="8"/>
  <c r="AJ572" i="8"/>
  <c r="AJ669" i="8"/>
  <c r="AJ495" i="8"/>
  <c r="AJ458" i="8"/>
  <c r="AJ415" i="8"/>
  <c r="AJ507" i="8"/>
  <c r="AJ618" i="8"/>
  <c r="AJ544" i="8"/>
  <c r="AJ478" i="8"/>
  <c r="AJ443" i="8"/>
  <c r="AJ395" i="8"/>
  <c r="AJ378" i="8"/>
  <c r="AJ333" i="8"/>
  <c r="AJ301" i="8"/>
  <c r="AJ269" i="8"/>
  <c r="AJ388" i="8"/>
  <c r="AJ377" i="8"/>
  <c r="AJ402" i="8"/>
  <c r="AJ347" i="8"/>
  <c r="AM347" i="8" s="1"/>
  <c r="AN347" i="8" s="1"/>
  <c r="AJ315" i="8"/>
  <c r="AJ283" i="8"/>
  <c r="AJ361" i="8"/>
  <c r="AJ344" i="8"/>
  <c r="AJ302" i="8"/>
  <c r="AJ342" i="8"/>
  <c r="AJ401" i="8"/>
  <c r="AJ310" i="8"/>
  <c r="AJ280" i="8"/>
  <c r="AJ421" i="8"/>
  <c r="AJ215" i="8"/>
  <c r="AJ252" i="8"/>
  <c r="AJ228" i="8"/>
  <c r="AJ296" i="8"/>
  <c r="AJ205" i="8"/>
  <c r="AJ253" i="8"/>
  <c r="AJ274" i="8"/>
  <c r="AJ188" i="8"/>
  <c r="AJ237" i="8"/>
  <c r="AJ152" i="8"/>
  <c r="AJ176" i="8"/>
  <c r="AJ191" i="8"/>
  <c r="AJ194" i="8"/>
  <c r="AM194" i="8" s="1"/>
  <c r="AN194" i="8" s="1"/>
  <c r="AJ139" i="8"/>
  <c r="AJ200" i="8"/>
  <c r="AJ55" i="8"/>
  <c r="AJ207" i="8"/>
  <c r="AJ84" i="8"/>
  <c r="AJ103" i="8"/>
  <c r="AJ122" i="8"/>
  <c r="AJ255" i="8"/>
  <c r="AJ54" i="8"/>
  <c r="AJ27" i="8"/>
  <c r="AJ77" i="8"/>
  <c r="AJ136" i="8"/>
  <c r="AJ89" i="8"/>
  <c r="AJ182" i="8"/>
  <c r="AJ101" i="8"/>
  <c r="AJ117" i="8"/>
  <c r="AM117" i="8" s="1"/>
  <c r="AN117" i="8" s="1"/>
  <c r="AJ987" i="8"/>
  <c r="AJ967" i="8"/>
  <c r="AJ966" i="8"/>
  <c r="AJ996" i="8"/>
  <c r="AJ990" i="8"/>
  <c r="AJ999" i="8"/>
  <c r="AJ940" i="8"/>
  <c r="AJ926" i="8"/>
  <c r="AJ904" i="8"/>
  <c r="AJ913" i="8"/>
  <c r="AJ921" i="8"/>
  <c r="AJ882" i="8"/>
  <c r="AJ857" i="8"/>
  <c r="AJ895" i="8"/>
  <c r="AJ820" i="8"/>
  <c r="AJ818" i="8"/>
  <c r="AJ780" i="8"/>
  <c r="AJ821" i="8"/>
  <c r="AJ793" i="8"/>
  <c r="AJ843" i="8"/>
  <c r="AJ789" i="8"/>
  <c r="AJ771" i="8"/>
  <c r="AJ740" i="8"/>
  <c r="AJ765" i="8"/>
  <c r="AJ701" i="8"/>
  <c r="AJ735" i="8"/>
  <c r="AJ723" i="8"/>
  <c r="AJ692" i="8"/>
  <c r="AJ634" i="8"/>
  <c r="AJ674" i="8"/>
  <c r="AJ694" i="8"/>
  <c r="AJ644" i="8"/>
  <c r="AJ641" i="8"/>
  <c r="AJ787" i="8"/>
  <c r="AJ584" i="8"/>
  <c r="AJ637" i="8"/>
  <c r="AJ597" i="8"/>
  <c r="AJ561" i="8"/>
  <c r="AJ525" i="8"/>
  <c r="AJ562" i="8"/>
  <c r="AJ508" i="8"/>
  <c r="AJ472" i="8"/>
  <c r="AJ436" i="8"/>
  <c r="AJ552" i="8"/>
  <c r="AJ513" i="8"/>
  <c r="AJ477" i="8"/>
  <c r="AJ441" i="8"/>
  <c r="AJ571" i="8"/>
  <c r="AJ598" i="8"/>
  <c r="AJ490" i="8"/>
  <c r="AJ450" i="8"/>
  <c r="AJ411" i="8"/>
  <c r="AJ432" i="8"/>
  <c r="AJ603" i="8"/>
  <c r="AJ543" i="8"/>
  <c r="AJ475" i="8"/>
  <c r="AJ433" i="8"/>
  <c r="AJ379" i="8"/>
  <c r="AJ373" i="8"/>
  <c r="AJ329" i="8"/>
  <c r="AJ297" i="8"/>
  <c r="AJ265" i="8"/>
  <c r="AJ383" i="8"/>
  <c r="AJ392" i="8"/>
  <c r="AM392" i="8" s="1"/>
  <c r="AN392" i="8" s="1"/>
  <c r="AJ397" i="8"/>
  <c r="AJ343" i="8"/>
  <c r="AJ311" i="8"/>
  <c r="AJ279" i="8"/>
  <c r="AJ358" i="8"/>
  <c r="AJ336" i="8"/>
  <c r="AJ286" i="8"/>
  <c r="AJ334" i="8"/>
  <c r="AJ385" i="8"/>
  <c r="AJ294" i="8"/>
  <c r="AJ266" i="8"/>
  <c r="AJ312" i="8"/>
  <c r="AJ211" i="8"/>
  <c r="AJ236" i="8"/>
  <c r="AJ224" i="8"/>
  <c r="AJ282" i="8"/>
  <c r="AM282" i="8" s="1"/>
  <c r="AN282" i="8" s="1"/>
  <c r="AJ201" i="8"/>
  <c r="AJ235" i="8"/>
  <c r="AJ257" i="8"/>
  <c r="AJ179" i="8"/>
  <c r="AJ226" i="8"/>
  <c r="AJ151" i="8"/>
  <c r="AJ165" i="8"/>
  <c r="AJ173" i="8"/>
  <c r="AM173" i="8" s="1"/>
  <c r="AN173" i="8" s="1"/>
  <c r="AJ190" i="8"/>
  <c r="AJ137" i="8"/>
  <c r="AJ181" i="8"/>
  <c r="AJ12" i="8"/>
  <c r="AJ59" i="8"/>
  <c r="AJ119" i="8"/>
  <c r="AJ38" i="8"/>
  <c r="AJ69" i="8"/>
  <c r="AJ85" i="8"/>
  <c r="AJ104" i="8"/>
  <c r="AJ47" i="8"/>
  <c r="AJ125" i="8"/>
  <c r="AJ60" i="8"/>
  <c r="AJ94" i="8"/>
  <c r="AJ63" i="8"/>
  <c r="AJ169" i="8"/>
  <c r="AM169" i="8" s="1"/>
  <c r="AN169" i="8" s="1"/>
  <c r="AJ56" i="8"/>
  <c r="AJ106" i="8"/>
  <c r="AJ198" i="8"/>
  <c r="AJ39" i="8"/>
  <c r="AJ61" i="8"/>
  <c r="AJ121" i="8"/>
  <c r="G81" i="7"/>
  <c r="K20" i="2" s="1"/>
  <c r="Y5" i="8"/>
  <c r="AJ29" i="8"/>
  <c r="AJ186" i="8"/>
  <c r="AJ49" i="8"/>
  <c r="AJ95" i="8"/>
  <c r="AJ135" i="8"/>
  <c r="AJ157" i="8"/>
  <c r="AJ78" i="8"/>
  <c r="AJ229" i="8"/>
  <c r="AJ216" i="8"/>
  <c r="AJ219" i="8"/>
  <c r="AJ278" i="8"/>
  <c r="AJ242" i="8"/>
  <c r="AJ390" i="8"/>
  <c r="AJ339" i="8"/>
  <c r="AJ434" i="8"/>
  <c r="AJ305" i="8"/>
  <c r="AJ368" i="8"/>
  <c r="AJ524" i="8"/>
  <c r="AJ574" i="8"/>
  <c r="AJ482" i="8"/>
  <c r="AJ614" i="8"/>
  <c r="AJ520" i="8"/>
  <c r="AJ468" i="8"/>
  <c r="AJ517" i="8"/>
  <c r="AJ609" i="8"/>
  <c r="AJ704" i="8"/>
  <c r="AJ700" i="8"/>
  <c r="AJ646" i="8"/>
  <c r="AJ722" i="8"/>
  <c r="AJ826" i="8"/>
  <c r="AJ794" i="8"/>
  <c r="AJ805" i="8"/>
  <c r="AM805" i="8" s="1"/>
  <c r="AN805" i="8" s="1"/>
  <c r="AJ807" i="8"/>
  <c r="AJ860" i="8"/>
  <c r="AJ888" i="8"/>
  <c r="AJ924" i="8"/>
  <c r="AJ963" i="8"/>
  <c r="AJ959" i="8"/>
  <c r="AK25" i="8"/>
  <c r="AK96" i="8"/>
  <c r="AK233" i="8"/>
  <c r="AK314" i="8"/>
  <c r="AK327" i="8"/>
  <c r="AK482" i="8"/>
  <c r="AK564" i="8"/>
  <c r="AK600" i="8"/>
  <c r="AK449" i="8"/>
  <c r="AK618" i="8"/>
  <c r="AK776" i="8"/>
  <c r="AK685" i="8"/>
  <c r="AK762" i="8"/>
  <c r="AK908" i="8"/>
  <c r="AK985" i="8"/>
  <c r="AK992" i="8"/>
  <c r="AK26" i="8"/>
  <c r="AK111" i="8"/>
  <c r="AK141" i="8"/>
  <c r="AK301" i="8"/>
  <c r="AK246" i="8"/>
  <c r="AK249" i="8"/>
  <c r="AK437" i="8"/>
  <c r="AK456" i="8"/>
  <c r="AK463" i="8"/>
  <c r="AK485" i="8"/>
  <c r="AM485" i="8" s="1"/>
  <c r="AN485" i="8" s="1"/>
  <c r="AK589" i="8"/>
  <c r="AK631" i="8"/>
  <c r="AK733" i="8"/>
  <c r="AK850" i="8"/>
  <c r="AK835" i="8"/>
  <c r="AK959" i="8"/>
  <c r="AK48" i="8"/>
  <c r="AK30" i="8"/>
  <c r="AK149" i="8"/>
  <c r="AK221" i="8"/>
  <c r="AK330" i="8"/>
  <c r="AK275" i="8"/>
  <c r="AK407" i="8"/>
  <c r="AK478" i="8"/>
  <c r="AK483" i="8"/>
  <c r="AK509" i="8"/>
  <c r="AK605" i="8"/>
  <c r="AK659" i="8"/>
  <c r="AK745" i="8"/>
  <c r="AK866" i="8"/>
  <c r="AK895" i="8"/>
  <c r="AK961" i="8"/>
  <c r="AH72" i="8"/>
  <c r="AH62" i="8"/>
  <c r="AH52" i="8"/>
  <c r="AH13" i="8"/>
  <c r="AH38" i="8"/>
  <c r="AH42" i="8"/>
  <c r="AH11" i="8"/>
  <c r="AH9" i="8"/>
  <c r="AH50" i="8"/>
  <c r="AH998" i="8"/>
  <c r="AH981" i="8"/>
  <c r="AM981" i="8" s="1"/>
  <c r="AN981" i="8" s="1"/>
  <c r="AH992" i="8"/>
  <c r="AH984" i="8"/>
  <c r="AH979" i="8"/>
  <c r="AH972" i="8"/>
  <c r="AH952" i="8"/>
  <c r="AH895" i="8"/>
  <c r="AH964" i="8"/>
  <c r="AM964" i="8" s="1"/>
  <c r="AN964" i="8" s="1"/>
  <c r="AH901" i="8"/>
  <c r="AM901" i="8" s="1"/>
  <c r="AN901" i="8" s="1"/>
  <c r="AH906" i="8"/>
  <c r="AH900" i="8"/>
  <c r="AH942" i="8"/>
  <c r="AH923" i="8"/>
  <c r="AH928" i="8"/>
  <c r="AH831" i="8"/>
  <c r="AH834" i="8"/>
  <c r="AH865" i="8"/>
  <c r="AH874" i="8"/>
  <c r="AH939" i="8"/>
  <c r="AH881" i="8"/>
  <c r="AH798" i="8"/>
  <c r="AH807" i="8"/>
  <c r="AH767" i="8"/>
  <c r="AH867" i="8"/>
  <c r="AH851" i="8"/>
  <c r="AH852" i="8"/>
  <c r="AH793" i="8"/>
  <c r="AH790" i="8"/>
  <c r="AH769" i="8"/>
  <c r="AH801" i="8"/>
  <c r="AH785" i="8"/>
  <c r="AH728" i="8"/>
  <c r="AH700" i="8"/>
  <c r="AM700" i="8" s="1"/>
  <c r="AN700" i="8" s="1"/>
  <c r="AH739" i="8"/>
  <c r="AH709" i="8"/>
  <c r="AH730" i="8"/>
  <c r="AH683" i="8"/>
  <c r="AH665" i="8"/>
  <c r="AH1006" i="8"/>
  <c r="AH973" i="8"/>
  <c r="AH961" i="8"/>
  <c r="AM961" i="8" s="1"/>
  <c r="AN961" i="8" s="1"/>
  <c r="AH948" i="8"/>
  <c r="AH938" i="8"/>
  <c r="AH987" i="8"/>
  <c r="AH920" i="8"/>
  <c r="AH966" i="8"/>
  <c r="AH893" i="8"/>
  <c r="AH904" i="8"/>
  <c r="AM904" i="8" s="1"/>
  <c r="AN904" i="8" s="1"/>
  <c r="AH945" i="8"/>
  <c r="AH885" i="8"/>
  <c r="AH872" i="8"/>
  <c r="AH847" i="8"/>
  <c r="AH842" i="8"/>
  <c r="AH902" i="8"/>
  <c r="AH859" i="8"/>
  <c r="AH848" i="8"/>
  <c r="AH814" i="8"/>
  <c r="AH827" i="8"/>
  <c r="AH775" i="8"/>
  <c r="AH800" i="8"/>
  <c r="AH841" i="8"/>
  <c r="AH809" i="8"/>
  <c r="AH764" i="8"/>
  <c r="AH757" i="8"/>
  <c r="AH781" i="8"/>
  <c r="AH729" i="8"/>
  <c r="AH773" i="8"/>
  <c r="AH696" i="8"/>
  <c r="AH732" i="8"/>
  <c r="AH747" i="8"/>
  <c r="AH760" i="8"/>
  <c r="AH697" i="8"/>
  <c r="AM697" i="8" s="1"/>
  <c r="AN697" i="8" s="1"/>
  <c r="AH641" i="8"/>
  <c r="AM641" i="8" s="1"/>
  <c r="AN641" i="8" s="1"/>
  <c r="AH687" i="8"/>
  <c r="AH666" i="8"/>
  <c r="AH740" i="8"/>
  <c r="AH655" i="8"/>
  <c r="AH678" i="8"/>
  <c r="AH619" i="8"/>
  <c r="AH587" i="8"/>
  <c r="AH604" i="8"/>
  <c r="AH572" i="8"/>
  <c r="AH540" i="8"/>
  <c r="AH656" i="8"/>
  <c r="AH652" i="8"/>
  <c r="AH574" i="8"/>
  <c r="AH527" i="8"/>
  <c r="AH495" i="8"/>
  <c r="AH463" i="8"/>
  <c r="AH590" i="8"/>
  <c r="AH562" i="8"/>
  <c r="AH516" i="8"/>
  <c r="AH484" i="8"/>
  <c r="AH452" i="8"/>
  <c r="AH617" i="8"/>
  <c r="AH551" i="8"/>
  <c r="AH644" i="8"/>
  <c r="AH627" i="8"/>
  <c r="AH422" i="8"/>
  <c r="AH589" i="8"/>
  <c r="AH466" i="8"/>
  <c r="AH477" i="8"/>
  <c r="AH427" i="8"/>
  <c r="AH513" i="8"/>
  <c r="AH598" i="8"/>
  <c r="AH462" i="8"/>
  <c r="AH385" i="8"/>
  <c r="AH379" i="8"/>
  <c r="AH332" i="8"/>
  <c r="AH300" i="8"/>
  <c r="AH268" i="8"/>
  <c r="AH457" i="8"/>
  <c r="AM457" i="8" s="1"/>
  <c r="AN457" i="8" s="1"/>
  <c r="AH634" i="8"/>
  <c r="AH372" i="8"/>
  <c r="AH371" i="8"/>
  <c r="AH330" i="8"/>
  <c r="AH298" i="8"/>
  <c r="AH266" i="8"/>
  <c r="AH417" i="8"/>
  <c r="AH319" i="8"/>
  <c r="AM319" i="8" s="1"/>
  <c r="AN319" i="8" s="1"/>
  <c r="AH533" i="8"/>
  <c r="AH354" i="8"/>
  <c r="AH337" i="8"/>
  <c r="AH279" i="8"/>
  <c r="AH983" i="8"/>
  <c r="AH1000" i="8"/>
  <c r="AH996" i="8"/>
  <c r="AH924" i="8"/>
  <c r="AH914" i="8"/>
  <c r="AH957" i="8"/>
  <c r="AH990" i="8"/>
  <c r="AH935" i="8"/>
  <c r="AH937" i="8"/>
  <c r="AH949" i="8"/>
  <c r="AH897" i="8"/>
  <c r="AH925" i="8"/>
  <c r="AH941" i="8"/>
  <c r="AH878" i="8"/>
  <c r="AH884" i="8"/>
  <c r="AH862" i="8"/>
  <c r="AH853" i="8"/>
  <c r="AH899" i="8"/>
  <c r="AH802" i="8"/>
  <c r="AH795" i="8"/>
  <c r="AH759" i="8"/>
  <c r="AH825" i="8"/>
  <c r="AH817" i="8"/>
  <c r="AH797" i="8"/>
  <c r="AH776" i="8"/>
  <c r="AH770" i="8"/>
  <c r="AH786" i="8"/>
  <c r="AH741" i="8"/>
  <c r="AH720" i="8"/>
  <c r="AM720" i="8" s="1"/>
  <c r="AN720" i="8" s="1"/>
  <c r="AH684" i="8"/>
  <c r="AH975" i="8"/>
  <c r="AH1001" i="8"/>
  <c r="AH994" i="8"/>
  <c r="AH916" i="8"/>
  <c r="AH971" i="8"/>
  <c r="AH953" i="8"/>
  <c r="AH986" i="8"/>
  <c r="AH934" i="8"/>
  <c r="AH927" i="8"/>
  <c r="AH921" i="8"/>
  <c r="AH879" i="8"/>
  <c r="AH891" i="8"/>
  <c r="AH911" i="8"/>
  <c r="AH875" i="8"/>
  <c r="AH929" i="8"/>
  <c r="AH861" i="8"/>
  <c r="AH838" i="8"/>
  <c r="AH917" i="8"/>
  <c r="AH892" i="8"/>
  <c r="AH991" i="8"/>
  <c r="AH980" i="8"/>
  <c r="AH968" i="8"/>
  <c r="AH965" i="8"/>
  <c r="AH958" i="8"/>
  <c r="AH962" i="8"/>
  <c r="AH896" i="8"/>
  <c r="AH880" i="8"/>
  <c r="AH839" i="8"/>
  <c r="AH876" i="8"/>
  <c r="AH854" i="8"/>
  <c r="AM854" i="8" s="1"/>
  <c r="AN854" i="8" s="1"/>
  <c r="AH829" i="8"/>
  <c r="AH791" i="8"/>
  <c r="AH816" i="8"/>
  <c r="AH836" i="8"/>
  <c r="AH844" i="8"/>
  <c r="AH788" i="8"/>
  <c r="AH780" i="8"/>
  <c r="AH736" i="8"/>
  <c r="AH708" i="8"/>
  <c r="AH731" i="8"/>
  <c r="AH753" i="8"/>
  <c r="AH698" i="8"/>
  <c r="AH657" i="8"/>
  <c r="AH743" i="8"/>
  <c r="AH685" i="8"/>
  <c r="AH674" i="8"/>
  <c r="AM674" i="8" s="1"/>
  <c r="AN674" i="8" s="1"/>
  <c r="AH651" i="8"/>
  <c r="AH624" i="8"/>
  <c r="AH607" i="8"/>
  <c r="AH620" i="8"/>
  <c r="AH584" i="8"/>
  <c r="AH548" i="8"/>
  <c r="AH662" i="8"/>
  <c r="AH621" i="8"/>
  <c r="AM621" i="8" s="1"/>
  <c r="AN621" i="8" s="1"/>
  <c r="AH559" i="8"/>
  <c r="AH515" i="8"/>
  <c r="AH479" i="8"/>
  <c r="AH443" i="8"/>
  <c r="AH573" i="8"/>
  <c r="AH525" i="8"/>
  <c r="AH480" i="8"/>
  <c r="AH444" i="8"/>
  <c r="AM444" i="8" s="1"/>
  <c r="AN444" i="8" s="1"/>
  <c r="AH597" i="8"/>
  <c r="AH534" i="8"/>
  <c r="AH523" i="8"/>
  <c r="AH430" i="8"/>
  <c r="AH601" i="8"/>
  <c r="AH458" i="8"/>
  <c r="AH461" i="8"/>
  <c r="AH415" i="8"/>
  <c r="AH518" i="8"/>
  <c r="AH486" i="8"/>
  <c r="AH401" i="8"/>
  <c r="AH390" i="8"/>
  <c r="AH328" i="8"/>
  <c r="AH292" i="8"/>
  <c r="AH481" i="8"/>
  <c r="AH399" i="8"/>
  <c r="AH393" i="8"/>
  <c r="AH387" i="8"/>
  <c r="AH334" i="8"/>
  <c r="AH294" i="8"/>
  <c r="AH392" i="8"/>
  <c r="AH349" i="8"/>
  <c r="AH247" i="8"/>
  <c r="AH339" i="8"/>
  <c r="AM339" i="8" s="1"/>
  <c r="AN339" i="8" s="1"/>
  <c r="AH365" i="8"/>
  <c r="AH295" i="8"/>
  <c r="AH198" i="8"/>
  <c r="AH255" i="8"/>
  <c r="AH343" i="8"/>
  <c r="AH281" i="8"/>
  <c r="AH219" i="8"/>
  <c r="AH200" i="8"/>
  <c r="AH242" i="8"/>
  <c r="AM242" i="8" s="1"/>
  <c r="AN242" i="8" s="1"/>
  <c r="AH335" i="8"/>
  <c r="AH297" i="8"/>
  <c r="AH141" i="8"/>
  <c r="AH125" i="8"/>
  <c r="AH109" i="8"/>
  <c r="AH93" i="8"/>
  <c r="AM93" i="8" s="1"/>
  <c r="AN93" i="8" s="1"/>
  <c r="AH283" i="8"/>
  <c r="AM283" i="8" s="1"/>
  <c r="AN283" i="8" s="1"/>
  <c r="AH155" i="8"/>
  <c r="AH192" i="8"/>
  <c r="AH151" i="8"/>
  <c r="AH157" i="8"/>
  <c r="AH185" i="8"/>
  <c r="AH173" i="8"/>
  <c r="AH59" i="8"/>
  <c r="AH150" i="8"/>
  <c r="AM150" i="8" s="1"/>
  <c r="AN150" i="8" s="1"/>
  <c r="AH36" i="8"/>
  <c r="AH138" i="8"/>
  <c r="AH61" i="8"/>
  <c r="AH10" i="8"/>
  <c r="AH46" i="8"/>
  <c r="AH63" i="8"/>
  <c r="AH132" i="8"/>
  <c r="AH40" i="8"/>
  <c r="AM40" i="8" s="1"/>
  <c r="AN40" i="8" s="1"/>
  <c r="AH57" i="8"/>
  <c r="AH1005" i="8"/>
  <c r="AH995" i="8"/>
  <c r="AH954" i="8"/>
  <c r="AH960" i="8"/>
  <c r="AH978" i="8"/>
  <c r="AH915" i="8"/>
  <c r="AH943" i="8"/>
  <c r="AM943" i="8" s="1"/>
  <c r="AN943" i="8" s="1"/>
  <c r="AH977" i="8"/>
  <c r="AH823" i="8"/>
  <c r="AH868" i="8"/>
  <c r="AH837" i="8"/>
  <c r="AH810" i="8"/>
  <c r="AH787" i="8"/>
  <c r="AH811" i="8"/>
  <c r="AH832" i="8"/>
  <c r="AH824" i="8"/>
  <c r="AH758" i="8"/>
  <c r="AH803" i="8"/>
  <c r="AH784" i="8"/>
  <c r="AH704" i="8"/>
  <c r="AH726" i="8"/>
  <c r="AH745" i="8"/>
  <c r="AH682" i="8"/>
  <c r="AH653" i="8"/>
  <c r="AH703" i="8"/>
  <c r="AH670" i="8"/>
  <c r="AH705" i="8"/>
  <c r="AH647" i="8"/>
  <c r="AH623" i="8"/>
  <c r="AH603" i="8"/>
  <c r="AH616" i="8"/>
  <c r="AH580" i="8"/>
  <c r="AH544" i="8"/>
  <c r="AH654" i="8"/>
  <c r="AH618" i="8"/>
  <c r="AH558" i="8"/>
  <c r="AH511" i="8"/>
  <c r="AH475" i="8"/>
  <c r="AH439" i="8"/>
  <c r="AM439" i="8" s="1"/>
  <c r="AN439" i="8" s="1"/>
  <c r="AH563" i="8"/>
  <c r="AH512" i="8"/>
  <c r="AH476" i="8"/>
  <c r="AH440" i="8"/>
  <c r="AH594" i="8"/>
  <c r="AH529" i="8"/>
  <c r="AH517" i="8"/>
  <c r="AH426" i="8"/>
  <c r="AH571" i="8"/>
  <c r="AH450" i="8"/>
  <c r="AH453" i="8"/>
  <c r="AH411" i="8"/>
  <c r="AH502" i="8"/>
  <c r="AH478" i="8"/>
  <c r="AH396" i="8"/>
  <c r="AH374" i="8"/>
  <c r="AM374" i="8" s="1"/>
  <c r="AN374" i="8" s="1"/>
  <c r="AH324" i="8"/>
  <c r="AH288" i="8"/>
  <c r="AH420" i="8"/>
  <c r="AH394" i="8"/>
  <c r="AH388" i="8"/>
  <c r="AH382" i="8"/>
  <c r="AH326" i="8"/>
  <c r="AH290" i="8"/>
  <c r="AM290" i="8" s="1"/>
  <c r="AN290" i="8" s="1"/>
  <c r="AH391" i="8"/>
  <c r="AM391" i="8" s="1"/>
  <c r="AN391" i="8" s="1"/>
  <c r="AH341" i="8"/>
  <c r="AH241" i="8"/>
  <c r="AH329" i="8"/>
  <c r="AH345" i="8"/>
  <c r="AH321" i="8"/>
  <c r="AH194" i="8"/>
  <c r="AH245" i="8"/>
  <c r="AM245" i="8" s="1"/>
  <c r="AN245" i="8" s="1"/>
  <c r="AH259" i="8"/>
  <c r="AH267" i="8"/>
  <c r="AH215" i="8"/>
  <c r="AH196" i="8"/>
  <c r="AH240" i="8"/>
  <c r="AH309" i="8"/>
  <c r="AH265" i="8"/>
  <c r="AH139" i="8"/>
  <c r="AM139" i="8" s="1"/>
  <c r="AN139" i="8" s="1"/>
  <c r="AH123" i="8"/>
  <c r="AH107" i="8"/>
  <c r="AH91" i="8"/>
  <c r="AH269" i="8"/>
  <c r="AH149" i="8"/>
  <c r="AH183" i="8"/>
  <c r="AH145" i="8"/>
  <c r="AH153" i="8"/>
  <c r="AH182" i="8"/>
  <c r="AH167" i="8"/>
  <c r="AH55" i="8"/>
  <c r="AH140" i="8"/>
  <c r="AH34" i="8"/>
  <c r="AH118" i="8"/>
  <c r="AH53" i="8"/>
  <c r="AH136" i="8"/>
  <c r="AH32" i="8"/>
  <c r="AH49" i="8"/>
  <c r="AH122" i="8"/>
  <c r="AH30" i="8"/>
  <c r="AH47" i="8"/>
  <c r="AH997" i="8"/>
  <c r="AH993" i="8"/>
  <c r="AH946" i="8"/>
  <c r="AH951" i="8"/>
  <c r="AM951" i="8" s="1"/>
  <c r="AN951" i="8" s="1"/>
  <c r="AH959" i="8"/>
  <c r="AH908" i="8"/>
  <c r="AH912" i="8"/>
  <c r="AH877" i="8"/>
  <c r="AH866" i="8"/>
  <c r="AH873" i="8"/>
  <c r="AH882" i="8"/>
  <c r="AH806" i="8"/>
  <c r="AM806" i="8" s="1"/>
  <c r="AN806" i="8" s="1"/>
  <c r="AH783" i="8"/>
  <c r="AH860" i="8"/>
  <c r="AH805" i="8"/>
  <c r="AH766" i="8"/>
  <c r="AH756" i="8"/>
  <c r="AH749" i="8"/>
  <c r="AH742" i="8"/>
  <c r="AH692" i="8"/>
  <c r="AH721" i="8"/>
  <c r="AH735" i="8"/>
  <c r="AH672" i="8"/>
  <c r="AH649" i="8"/>
  <c r="AH702" i="8"/>
  <c r="AH723" i="8"/>
  <c r="AH689" i="8"/>
  <c r="AM689" i="8" s="1"/>
  <c r="AN689" i="8" s="1"/>
  <c r="AH643" i="8"/>
  <c r="AH695" i="8"/>
  <c r="AH599" i="8"/>
  <c r="AH612" i="8"/>
  <c r="AH576" i="8"/>
  <c r="AH536" i="8"/>
  <c r="AH648" i="8"/>
  <c r="AH613" i="8"/>
  <c r="AM613" i="8" s="1"/>
  <c r="AN613" i="8" s="1"/>
  <c r="AH553" i="8"/>
  <c r="AH507" i="8"/>
  <c r="AH471" i="8"/>
  <c r="AH593" i="8"/>
  <c r="AH557" i="8"/>
  <c r="AH508" i="8"/>
  <c r="AH472" i="8"/>
  <c r="AH660" i="8"/>
  <c r="AH567" i="8"/>
  <c r="AH694" i="8"/>
  <c r="AH506" i="8"/>
  <c r="AH418" i="8"/>
  <c r="AH538" i="8"/>
  <c r="AH437" i="8"/>
  <c r="AH445" i="8"/>
  <c r="AM445" i="8" s="1"/>
  <c r="AN445" i="8" s="1"/>
  <c r="AH407" i="8"/>
  <c r="AM407" i="8" s="1"/>
  <c r="AN407" i="8" s="1"/>
  <c r="AH436" i="8"/>
  <c r="AM436" i="8" s="1"/>
  <c r="AN436" i="8" s="1"/>
  <c r="AH470" i="8"/>
  <c r="AH380" i="8"/>
  <c r="AH363" i="8"/>
  <c r="AH320" i="8"/>
  <c r="AH284" i="8"/>
  <c r="AH400" i="8"/>
  <c r="AH383" i="8"/>
  <c r="AH377" i="8"/>
  <c r="AH366" i="8"/>
  <c r="AH322" i="8"/>
  <c r="AH286" i="8"/>
  <c r="AH370" i="8"/>
  <c r="AH325" i="8"/>
  <c r="AH237" i="8"/>
  <c r="AH424" i="8"/>
  <c r="AM424" i="8" s="1"/>
  <c r="AN424" i="8" s="1"/>
  <c r="AH409" i="8"/>
  <c r="AH305" i="8"/>
  <c r="AH333" i="8"/>
  <c r="AH243" i="8"/>
  <c r="AH248" i="8"/>
  <c r="AH252" i="8"/>
  <c r="AH211" i="8"/>
  <c r="AH291" i="8"/>
  <c r="AH228" i="8"/>
  <c r="AH263" i="8"/>
  <c r="AH262" i="8"/>
  <c r="AH137" i="8"/>
  <c r="AH121" i="8"/>
  <c r="AH105" i="8"/>
  <c r="AH89" i="8"/>
  <c r="AH221" i="8"/>
  <c r="AH148" i="8"/>
  <c r="AH172" i="8"/>
  <c r="AH229" i="8"/>
  <c r="AH313" i="8"/>
  <c r="AH169" i="8"/>
  <c r="AH162" i="8"/>
  <c r="AH31" i="8"/>
  <c r="AH126" i="8"/>
  <c r="AM126" i="8" s="1"/>
  <c r="AN126" i="8" s="1"/>
  <c r="AH26" i="8"/>
  <c r="AH114" i="8"/>
  <c r="AH51" i="8"/>
  <c r="AH120" i="8"/>
  <c r="AH134" i="8"/>
  <c r="AH43" i="8"/>
  <c r="AH94" i="8"/>
  <c r="AH130" i="8"/>
  <c r="AH45" i="8"/>
  <c r="AM45" i="8" s="1"/>
  <c r="AN45" i="8" s="1"/>
  <c r="AH989" i="8"/>
  <c r="AH985" i="8"/>
  <c r="AH930" i="8"/>
  <c r="AH950" i="8"/>
  <c r="AH947" i="8"/>
  <c r="AH905" i="8"/>
  <c r="AH909" i="8"/>
  <c r="AM909" i="8" s="1"/>
  <c r="AN909" i="8" s="1"/>
  <c r="AH926" i="8"/>
  <c r="AH858" i="8"/>
  <c r="AH869" i="8"/>
  <c r="AH864" i="8"/>
  <c r="AH849" i="8"/>
  <c r="AH779" i="8"/>
  <c r="AH856" i="8"/>
  <c r="AH804" i="8"/>
  <c r="AM804" i="8" s="1"/>
  <c r="AN804" i="8" s="1"/>
  <c r="AH765" i="8"/>
  <c r="AH822" i="8"/>
  <c r="AH748" i="8"/>
  <c r="AH737" i="8"/>
  <c r="AH688" i="8"/>
  <c r="AH717" i="8"/>
  <c r="AH722" i="8"/>
  <c r="AH772" i="8"/>
  <c r="AM772" i="8" s="1"/>
  <c r="AN772" i="8" s="1"/>
  <c r="AH645" i="8"/>
  <c r="AH686" i="8"/>
  <c r="AH707" i="8"/>
  <c r="AH673" i="8"/>
  <c r="AH639" i="8"/>
  <c r="AH750" i="8"/>
  <c r="AH595" i="8"/>
  <c r="AH608" i="8"/>
  <c r="AH568" i="8"/>
  <c r="AH532" i="8"/>
  <c r="AH646" i="8"/>
  <c r="AH610" i="8"/>
  <c r="AH543" i="8"/>
  <c r="AH503" i="8"/>
  <c r="AH467" i="8"/>
  <c r="AH734" i="8"/>
  <c r="AM734" i="8" s="1"/>
  <c r="AN734" i="8" s="1"/>
  <c r="AH547" i="8"/>
  <c r="AH504" i="8"/>
  <c r="AH468" i="8"/>
  <c r="AH585" i="8"/>
  <c r="AH566" i="8"/>
  <c r="AH650" i="8"/>
  <c r="AH554" i="8"/>
  <c r="AH414" i="8"/>
  <c r="AH522" i="8"/>
  <c r="AH555" i="8"/>
  <c r="AH442" i="8"/>
  <c r="AH539" i="8"/>
  <c r="AH432" i="8"/>
  <c r="AH454" i="8"/>
  <c r="AH369" i="8"/>
  <c r="AH358" i="8"/>
  <c r="AM358" i="8" s="1"/>
  <c r="AN358" i="8" s="1"/>
  <c r="AH316" i="8"/>
  <c r="AH280" i="8"/>
  <c r="AH389" i="8"/>
  <c r="AH378" i="8"/>
  <c r="AH361" i="8"/>
  <c r="AH1002" i="8"/>
  <c r="AH956" i="8"/>
  <c r="AH988" i="8"/>
  <c r="AM988" i="8" s="1"/>
  <c r="AN988" i="8" s="1"/>
  <c r="AH903" i="8"/>
  <c r="AM903" i="8" s="1"/>
  <c r="AN903" i="8" s="1"/>
  <c r="AH919" i="8"/>
  <c r="AH889" i="8"/>
  <c r="AH888" i="8"/>
  <c r="AH871" i="8"/>
  <c r="AH826" i="8"/>
  <c r="AH883" i="8"/>
  <c r="AH845" i="8"/>
  <c r="AH833" i="8"/>
  <c r="AM833" i="8" s="1"/>
  <c r="AN833" i="8" s="1"/>
  <c r="AH763" i="8"/>
  <c r="AH819" i="8"/>
  <c r="AH820" i="8"/>
  <c r="AH777" i="8"/>
  <c r="AH840" i="8"/>
  <c r="AH733" i="8"/>
  <c r="AH724" i="8"/>
  <c r="AM724" i="8" s="1"/>
  <c r="AN724" i="8" s="1"/>
  <c r="AH676" i="8"/>
  <c r="AH774" i="8"/>
  <c r="AH714" i="8"/>
  <c r="AH681" i="8"/>
  <c r="AH633" i="8"/>
  <c r="AH715" i="8"/>
  <c r="AH691" i="8"/>
  <c r="AH667" i="8"/>
  <c r="AM667" i="8" s="1"/>
  <c r="AN667" i="8" s="1"/>
  <c r="AH631" i="8"/>
  <c r="AH626" i="8"/>
  <c r="AH583" i="8"/>
  <c r="AH596" i="8"/>
  <c r="AH560" i="8"/>
  <c r="AH524" i="8"/>
  <c r="AH638" i="8"/>
  <c r="AH578" i="8"/>
  <c r="AM578" i="8" s="1"/>
  <c r="AN578" i="8" s="1"/>
  <c r="AH537" i="8"/>
  <c r="AM537" i="8" s="1"/>
  <c r="AN537" i="8" s="1"/>
  <c r="AH491" i="8"/>
  <c r="AH455" i="8"/>
  <c r="AH636" i="8"/>
  <c r="AH541" i="8"/>
  <c r="AH496" i="8"/>
  <c r="AH460" i="8"/>
  <c r="AH664" i="8"/>
  <c r="AH550" i="8"/>
  <c r="AH606" i="8"/>
  <c r="AH498" i="8"/>
  <c r="AH406" i="8"/>
  <c r="AH490" i="8"/>
  <c r="AH493" i="8"/>
  <c r="AH431" i="8"/>
  <c r="AH441" i="8"/>
  <c r="AM441" i="8" s="1"/>
  <c r="AN441" i="8" s="1"/>
  <c r="AH514" i="8"/>
  <c r="AH465" i="8"/>
  <c r="AH353" i="8"/>
  <c r="AH344" i="8"/>
  <c r="AH308" i="8"/>
  <c r="AH272" i="8"/>
  <c r="AH433" i="8"/>
  <c r="AH425" i="8"/>
  <c r="AM425" i="8" s="1"/>
  <c r="AN425" i="8" s="1"/>
  <c r="AH489" i="8"/>
  <c r="AH346" i="8"/>
  <c r="AH310" i="8"/>
  <c r="AH274" i="8"/>
  <c r="AH449" i="8"/>
  <c r="AH303" i="8"/>
  <c r="AH360" i="8"/>
  <c r="AH402" i="8"/>
  <c r="AH359" i="8"/>
  <c r="AH239" i="8"/>
  <c r="AH289" i="8"/>
  <c r="AH218" i="8"/>
  <c r="AH317" i="8"/>
  <c r="AH232" i="8"/>
  <c r="AH238" i="8"/>
  <c r="AH260" i="8"/>
  <c r="AM260" i="8" s="1"/>
  <c r="AN260" i="8" s="1"/>
  <c r="AH216" i="8"/>
  <c r="AM216" i="8" s="1"/>
  <c r="AN216" i="8" s="1"/>
  <c r="AH231" i="8"/>
  <c r="AH177" i="8"/>
  <c r="AH131" i="8"/>
  <c r="AH115" i="8"/>
  <c r="AH99" i="8"/>
  <c r="AH79" i="8"/>
  <c r="AH175" i="8"/>
  <c r="AH217" i="8"/>
  <c r="AH160" i="8"/>
  <c r="AH178" i="8"/>
  <c r="AH199" i="8"/>
  <c r="AH212" i="8"/>
  <c r="AH203" i="8"/>
  <c r="AH12" i="8"/>
  <c r="AH64" i="8"/>
  <c r="AH176" i="8"/>
  <c r="AH102" i="8"/>
  <c r="AH29" i="8"/>
  <c r="AH74" i="8"/>
  <c r="AH76" i="8"/>
  <c r="AH27" i="8"/>
  <c r="AH67" i="8"/>
  <c r="AH108" i="8"/>
  <c r="AH21" i="8"/>
  <c r="AM21" i="8" s="1"/>
  <c r="AN21" i="8" s="1"/>
  <c r="AH17" i="8"/>
  <c r="AH1003" i="8"/>
  <c r="AH982" i="8"/>
  <c r="AH940" i="8"/>
  <c r="AH967" i="8"/>
  <c r="AH887" i="8"/>
  <c r="AH918" i="8"/>
  <c r="AH913" i="8"/>
  <c r="AH974" i="8"/>
  <c r="AH863" i="8"/>
  <c r="AH818" i="8"/>
  <c r="AH870" i="8"/>
  <c r="AH846" i="8"/>
  <c r="AH813" i="8"/>
  <c r="AH755" i="8"/>
  <c r="AH796" i="8"/>
  <c r="AH808" i="8"/>
  <c r="AH794" i="8"/>
  <c r="AH815" i="8"/>
  <c r="AH725" i="8"/>
  <c r="AH716" i="8"/>
  <c r="AH744" i="8"/>
  <c r="AM744" i="8" s="1"/>
  <c r="AN744" i="8" s="1"/>
  <c r="AH761" i="8"/>
  <c r="AM761" i="8" s="1"/>
  <c r="AN761" i="8" s="1"/>
  <c r="AH719" i="8"/>
  <c r="AH669" i="8"/>
  <c r="AH629" i="8"/>
  <c r="AH711" i="8"/>
  <c r="AH690" i="8"/>
  <c r="AH663" i="8"/>
  <c r="AH693" i="8"/>
  <c r="AH615" i="8"/>
  <c r="AM615" i="8" s="1"/>
  <c r="AN615" i="8" s="1"/>
  <c r="AH579" i="8"/>
  <c r="AH592" i="8"/>
  <c r="AH556" i="8"/>
  <c r="AH520" i="8"/>
  <c r="AH632" i="8"/>
  <c r="AH575" i="8"/>
  <c r="AH526" i="8"/>
  <c r="AH487" i="8"/>
  <c r="AH451" i="8"/>
  <c r="AH605" i="8"/>
  <c r="AH531" i="8"/>
  <c r="AH492" i="8"/>
  <c r="AH456" i="8"/>
  <c r="AH614" i="8"/>
  <c r="AH545" i="8"/>
  <c r="AH577" i="8"/>
  <c r="AM577" i="8" s="1"/>
  <c r="AN577" i="8" s="1"/>
  <c r="AH438" i="8"/>
  <c r="AH677" i="8"/>
  <c r="AH482" i="8"/>
  <c r="AH485" i="8"/>
  <c r="AH423" i="8"/>
  <c r="AH586" i="8"/>
  <c r="AH505" i="8"/>
  <c r="AH412" i="8"/>
  <c r="AM412" i="8" s="1"/>
  <c r="AN412" i="8" s="1"/>
  <c r="AH429" i="8"/>
  <c r="AH340" i="8"/>
  <c r="AH304" i="8"/>
  <c r="AH264" i="8"/>
  <c r="AH413" i="8"/>
  <c r="AH416" i="8"/>
  <c r="AH473" i="8"/>
  <c r="AH342" i="8"/>
  <c r="AM342" i="8" s="1"/>
  <c r="AN342" i="8" s="1"/>
  <c r="AH306" i="8"/>
  <c r="AH270" i="8"/>
  <c r="AH376" i="8"/>
  <c r="AH287" i="8"/>
  <c r="AH357" i="8"/>
  <c r="AH386" i="8"/>
  <c r="AH327" i="8"/>
  <c r="AH208" i="8"/>
  <c r="AM208" i="8" s="1"/>
  <c r="AN208" i="8" s="1"/>
  <c r="AH275" i="8"/>
  <c r="AH214" i="8"/>
  <c r="AH299" i="8"/>
  <c r="AH227" i="8"/>
  <c r="AH236" i="8"/>
  <c r="AH258" i="8"/>
  <c r="AH373" i="8"/>
  <c r="AH206" i="8"/>
  <c r="AH171" i="8"/>
  <c r="AH129" i="8"/>
  <c r="AH113" i="8"/>
  <c r="AH97" i="8"/>
  <c r="AH75" i="8"/>
  <c r="AH163" i="8"/>
  <c r="AH201" i="8"/>
  <c r="AH156" i="8"/>
  <c r="AH165" i="8"/>
  <c r="AH191" i="8"/>
  <c r="AH197" i="8"/>
  <c r="AH142" i="8"/>
  <c r="AH168" i="8"/>
  <c r="AH48" i="8"/>
  <c r="AH174" i="8"/>
  <c r="AH98" i="8"/>
  <c r="AM98" i="8" s="1"/>
  <c r="AN98" i="8" s="1"/>
  <c r="AH23" i="8"/>
  <c r="AH58" i="8"/>
  <c r="AH70" i="8"/>
  <c r="AH24" i="8"/>
  <c r="AH60" i="8"/>
  <c r="AH104" i="8"/>
  <c r="AH16" i="8"/>
  <c r="AH69" i="8"/>
  <c r="AH999" i="8"/>
  <c r="AH963" i="8"/>
  <c r="AH932" i="8"/>
  <c r="AH955" i="8"/>
  <c r="AH970" i="8"/>
  <c r="AH969" i="8"/>
  <c r="AH910" i="8"/>
  <c r="AH931" i="8"/>
  <c r="AM931" i="8" s="1"/>
  <c r="AN931" i="8" s="1"/>
  <c r="AH855" i="8"/>
  <c r="AH907" i="8"/>
  <c r="AH843" i="8"/>
  <c r="AH830" i="8"/>
  <c r="AH812" i="8"/>
  <c r="AH828" i="8"/>
  <c r="AH792" i="8"/>
  <c r="AH799" i="8"/>
  <c r="AM799" i="8" s="1"/>
  <c r="AN799" i="8" s="1"/>
  <c r="AH789" i="8"/>
  <c r="AH782" i="8"/>
  <c r="AH752" i="8"/>
  <c r="AH712" i="8"/>
  <c r="AH751" i="8"/>
  <c r="AH762" i="8"/>
  <c r="AH699" i="8"/>
  <c r="AH661" i="8"/>
  <c r="AM661" i="8" s="1"/>
  <c r="AN661" i="8" s="1"/>
  <c r="AH625" i="8"/>
  <c r="AH701" i="8"/>
  <c r="AH675" i="8"/>
  <c r="AH659" i="8"/>
  <c r="AH630" i="8"/>
  <c r="AH611" i="8"/>
  <c r="AH668" i="8"/>
  <c r="AH588" i="8"/>
  <c r="AH552" i="8"/>
  <c r="AH754" i="8"/>
  <c r="AH658" i="8"/>
  <c r="AH569" i="8"/>
  <c r="AH521" i="8"/>
  <c r="AH483" i="8"/>
  <c r="AH447" i="8"/>
  <c r="AH602" i="8"/>
  <c r="AH530" i="8"/>
  <c r="AH488" i="8"/>
  <c r="AH448" i="8"/>
  <c r="AH609" i="8"/>
  <c r="AH535" i="8"/>
  <c r="AH570" i="8"/>
  <c r="AH434" i="8"/>
  <c r="AH628" i="8"/>
  <c r="AH474" i="8"/>
  <c r="AH469" i="8"/>
  <c r="AH419" i="8"/>
  <c r="AH565" i="8"/>
  <c r="AH494" i="8"/>
  <c r="AH404" i="8"/>
  <c r="AH395" i="8"/>
  <c r="AH336" i="8"/>
  <c r="AH296" i="8"/>
  <c r="AH497" i="8"/>
  <c r="AH405" i="8"/>
  <c r="AH408" i="8"/>
  <c r="AH398" i="8"/>
  <c r="AH338" i="8"/>
  <c r="AH302" i="8"/>
  <c r="AH421" i="8"/>
  <c r="AH352" i="8"/>
  <c r="AH271" i="8"/>
  <c r="AH347" i="8"/>
  <c r="AH368" i="8"/>
  <c r="AH311" i="8"/>
  <c r="AH202" i="8"/>
  <c r="AH261" i="8"/>
  <c r="AH209" i="8"/>
  <c r="AH285" i="8"/>
  <c r="AH223" i="8"/>
  <c r="AH204" i="8"/>
  <c r="AH246" i="8"/>
  <c r="AH351" i="8"/>
  <c r="AH205" i="8"/>
  <c r="AH143" i="8"/>
  <c r="AH127" i="8"/>
  <c r="AH111" i="8"/>
  <c r="AH95" i="8"/>
  <c r="AH301" i="8"/>
  <c r="AH159" i="8"/>
  <c r="AH193" i="8"/>
  <c r="AH152" i="8"/>
  <c r="AH161" i="8"/>
  <c r="AM161" i="8" s="1"/>
  <c r="AN161" i="8" s="1"/>
  <c r="AH186" i="8"/>
  <c r="AH184" i="8"/>
  <c r="AH66" i="8"/>
  <c r="AH166" i="8"/>
  <c r="AH44" i="8"/>
  <c r="AH144" i="8"/>
  <c r="AH68" i="8"/>
  <c r="AH19" i="8"/>
  <c r="AH56" i="8"/>
  <c r="AH65" i="8"/>
  <c r="AM65" i="8" s="1"/>
  <c r="AN65" i="8" s="1"/>
  <c r="AH195" i="8"/>
  <c r="AH54" i="8"/>
  <c r="AH100" i="8"/>
  <c r="AH14" i="8"/>
  <c r="AH83" i="8"/>
  <c r="AH922" i="8"/>
  <c r="AH894" i="8"/>
  <c r="AH727" i="8"/>
  <c r="AH671" i="8"/>
  <c r="AH581" i="8"/>
  <c r="AH582" i="8"/>
  <c r="AH519" i="8"/>
  <c r="AH428" i="8"/>
  <c r="AH367" i="8"/>
  <c r="AH403" i="8"/>
  <c r="AH230" i="8"/>
  <c r="AH224" i="8"/>
  <c r="AH119" i="8"/>
  <c r="AH147" i="8"/>
  <c r="AH253" i="8"/>
  <c r="AH187" i="8"/>
  <c r="AH78" i="8"/>
  <c r="AH33" i="8"/>
  <c r="AH936" i="8"/>
  <c r="AH835" i="8"/>
  <c r="AH680" i="8"/>
  <c r="AH635" i="8"/>
  <c r="AH542" i="8"/>
  <c r="AH561" i="8"/>
  <c r="AH549" i="8"/>
  <c r="AH356" i="8"/>
  <c r="AH331" i="8"/>
  <c r="AM331" i="8" s="1"/>
  <c r="AN331" i="8" s="1"/>
  <c r="AH362" i="8"/>
  <c r="AH210" i="8"/>
  <c r="AH220" i="8"/>
  <c r="AH117" i="8"/>
  <c r="AH146" i="8"/>
  <c r="AH225" i="8"/>
  <c r="AH179" i="8"/>
  <c r="AH77" i="8"/>
  <c r="AH25" i="8"/>
  <c r="AH933" i="8"/>
  <c r="AH771" i="8"/>
  <c r="AH713" i="8"/>
  <c r="AH679" i="8"/>
  <c r="AH499" i="8"/>
  <c r="AH622" i="8"/>
  <c r="AM622" i="8" s="1"/>
  <c r="AN622" i="8" s="1"/>
  <c r="AH446" i="8"/>
  <c r="AH355" i="8"/>
  <c r="AH397" i="8"/>
  <c r="AH257" i="8"/>
  <c r="AH250" i="8"/>
  <c r="AH249" i="8"/>
  <c r="AH103" i="8"/>
  <c r="AH170" i="8"/>
  <c r="AH158" i="8"/>
  <c r="AH110" i="8"/>
  <c r="AH37" i="8"/>
  <c r="AH890" i="8"/>
  <c r="AH821" i="8"/>
  <c r="AH718" i="8"/>
  <c r="AH591" i="8"/>
  <c r="AH459" i="8"/>
  <c r="AH509" i="8"/>
  <c r="AH364" i="8"/>
  <c r="AH350" i="8"/>
  <c r="AH381" i="8"/>
  <c r="AH251" i="8"/>
  <c r="AH234" i="8"/>
  <c r="AH244" i="8"/>
  <c r="AH101" i="8"/>
  <c r="AM101" i="8" s="1"/>
  <c r="AN101" i="8" s="1"/>
  <c r="AH164" i="8"/>
  <c r="AH154" i="8"/>
  <c r="AH106" i="8"/>
  <c r="AH35" i="8"/>
  <c r="AH898" i="8"/>
  <c r="AH857" i="8"/>
  <c r="AH710" i="8"/>
  <c r="AH600" i="8"/>
  <c r="AH642" i="8"/>
  <c r="AH410" i="8"/>
  <c r="AH348" i="8"/>
  <c r="AH318" i="8"/>
  <c r="AH233" i="8"/>
  <c r="AH315" i="8"/>
  <c r="AH256" i="8"/>
  <c r="AH190" i="8"/>
  <c r="AH87" i="8"/>
  <c r="AH207" i="8"/>
  <c r="AH22" i="8"/>
  <c r="AH41" i="8"/>
  <c r="AH86" i="8"/>
  <c r="AH944" i="8"/>
  <c r="AH778" i="8"/>
  <c r="AH637" i="8"/>
  <c r="AH564" i="8"/>
  <c r="AH546" i="8"/>
  <c r="AH501" i="8"/>
  <c r="AH312" i="8"/>
  <c r="AH314" i="8"/>
  <c r="AH375" i="8"/>
  <c r="AH293" i="8"/>
  <c r="AH254" i="8"/>
  <c r="AM254" i="8" s="1"/>
  <c r="AN254" i="8" s="1"/>
  <c r="AH189" i="8"/>
  <c r="AH85" i="8"/>
  <c r="AH180" i="8"/>
  <c r="AH18" i="8"/>
  <c r="AH39" i="8"/>
  <c r="AH73" i="8"/>
  <c r="AH1004" i="8"/>
  <c r="AM1004" i="8" s="1"/>
  <c r="AN1004" i="8" s="1"/>
  <c r="AH850" i="8"/>
  <c r="AH768" i="8"/>
  <c r="AM768" i="8" s="1"/>
  <c r="AN768" i="8" s="1"/>
  <c r="AH738" i="8"/>
  <c r="AH528" i="8"/>
  <c r="AH500" i="8"/>
  <c r="AH510" i="8"/>
  <c r="AH276" i="8"/>
  <c r="AH282" i="8"/>
  <c r="AH323" i="8"/>
  <c r="AH226" i="8"/>
  <c r="AM226" i="8" s="1"/>
  <c r="AN226" i="8" s="1"/>
  <c r="AH277" i="8"/>
  <c r="AH135" i="8"/>
  <c r="AH188" i="8"/>
  <c r="AH235" i="8"/>
  <c r="AH90" i="8"/>
  <c r="AH96" i="8"/>
  <c r="AH116" i="8"/>
  <c r="AH20" i="8"/>
  <c r="AM20" i="8" s="1"/>
  <c r="AN20" i="8" s="1"/>
  <c r="AH84" i="8"/>
  <c r="AH976" i="8"/>
  <c r="AH886" i="8"/>
  <c r="AH746" i="8"/>
  <c r="AH706" i="8"/>
  <c r="AH640" i="8"/>
  <c r="AH464" i="8"/>
  <c r="AH435" i="8"/>
  <c r="AH384" i="8"/>
  <c r="AH278" i="8"/>
  <c r="AH307" i="8"/>
  <c r="AH222" i="8"/>
  <c r="AH273" i="8"/>
  <c r="AH133" i="8"/>
  <c r="AH181" i="8"/>
  <c r="AH213" i="8"/>
  <c r="AH71" i="8"/>
  <c r="AH88" i="8"/>
  <c r="AH112" i="8"/>
  <c r="AH28" i="8"/>
  <c r="AH8" i="8"/>
  <c r="AH80" i="8"/>
  <c r="AH81" i="8"/>
  <c r="AH82" i="8"/>
  <c r="AH128" i="8"/>
  <c r="AH92" i="8"/>
  <c r="AH124" i="8"/>
  <c r="AH15" i="8"/>
  <c r="M25" i="7"/>
  <c r="R33" i="3" s="1"/>
  <c r="AC33" i="3" s="1"/>
  <c r="T34" i="4"/>
  <c r="X34" i="4" s="1"/>
  <c r="AE41" i="3"/>
  <c r="AD41" i="3"/>
  <c r="C41" i="3"/>
  <c r="M19" i="7"/>
  <c r="R27" i="3" s="1"/>
  <c r="AB38" i="3"/>
  <c r="AA38" i="3"/>
  <c r="AE38" i="3"/>
  <c r="C38" i="3"/>
  <c r="Z38" i="3"/>
  <c r="AC38" i="3"/>
  <c r="L32" i="7"/>
  <c r="Q40" i="3" s="1"/>
  <c r="Z41" i="4"/>
  <c r="AJ68" i="8"/>
  <c r="AJ180" i="8"/>
  <c r="AJ96" i="8"/>
  <c r="AJ120" i="8"/>
  <c r="AJ45" i="8"/>
  <c r="AJ124" i="8"/>
  <c r="AJ147" i="8"/>
  <c r="AJ189" i="8"/>
  <c r="AJ222" i="8"/>
  <c r="AJ245" i="8"/>
  <c r="AJ197" i="8"/>
  <c r="AJ304" i="8"/>
  <c r="AJ195" i="8"/>
  <c r="AM195" i="8" s="1"/>
  <c r="AN195" i="8" s="1"/>
  <c r="AJ359" i="8"/>
  <c r="AJ406" i="8"/>
  <c r="AJ287" i="8"/>
  <c r="AJ386" i="8"/>
  <c r="AJ418" i="8"/>
  <c r="AJ337" i="8"/>
  <c r="AJ610" i="8"/>
  <c r="AJ560" i="8"/>
  <c r="AJ423" i="8"/>
  <c r="AM423" i="8" s="1"/>
  <c r="AN423" i="8" s="1"/>
  <c r="AJ591" i="8"/>
  <c r="AJ469" i="8"/>
  <c r="AJ568" i="8"/>
  <c r="AJ504" i="8"/>
  <c r="AJ553" i="8"/>
  <c r="AJ645" i="8"/>
  <c r="AJ633" i="8"/>
  <c r="AJ671" i="8"/>
  <c r="AJ686" i="8"/>
  <c r="AJ697" i="8"/>
  <c r="AJ755" i="8"/>
  <c r="AJ797" i="8"/>
  <c r="AJ776" i="8"/>
  <c r="AJ923" i="8"/>
  <c r="AJ824" i="8"/>
  <c r="AJ883" i="8"/>
  <c r="AJ972" i="8"/>
  <c r="AJ988" i="8"/>
  <c r="AJ979" i="8"/>
  <c r="AK55" i="8"/>
  <c r="AK94" i="8"/>
  <c r="AK190" i="8"/>
  <c r="AK152" i="8"/>
  <c r="AK254" i="8"/>
  <c r="AK342" i="8"/>
  <c r="AK389" i="8"/>
  <c r="AK537" i="8"/>
  <c r="AK517" i="8"/>
  <c r="AK552" i="8"/>
  <c r="AK656" i="8"/>
  <c r="AK707" i="8"/>
  <c r="AK772" i="8"/>
  <c r="AK804" i="8"/>
  <c r="AK890" i="8"/>
  <c r="AK980" i="8"/>
  <c r="AK352" i="8"/>
  <c r="AA29" i="3"/>
  <c r="AD29" i="3"/>
  <c r="C29" i="3"/>
  <c r="AE29" i="3"/>
  <c r="AK167" i="8"/>
  <c r="AK158" i="8"/>
  <c r="AK313" i="8"/>
  <c r="AK544" i="8"/>
  <c r="AK653" i="8"/>
  <c r="AK863" i="8"/>
  <c r="AK940" i="8"/>
  <c r="Z41" i="3"/>
  <c r="AE35" i="3"/>
  <c r="AB35" i="3"/>
  <c r="C35" i="3"/>
  <c r="AA35" i="3"/>
  <c r="Z30" i="3"/>
  <c r="AB30" i="3"/>
  <c r="C30" i="3"/>
  <c r="AA30" i="3"/>
  <c r="AE30" i="3"/>
  <c r="AD30" i="3"/>
  <c r="AJ126" i="8"/>
  <c r="AJ53" i="8"/>
  <c r="AJ76" i="8"/>
  <c r="AJ192" i="8"/>
  <c r="AJ30" i="8"/>
  <c r="AJ130" i="8"/>
  <c r="AJ72" i="8"/>
  <c r="AJ175" i="8"/>
  <c r="AJ162" i="8"/>
  <c r="AJ156" i="8"/>
  <c r="AJ251" i="8"/>
  <c r="AJ260" i="8"/>
  <c r="AJ254" i="8"/>
  <c r="AJ259" i="8"/>
  <c r="AJ374" i="8"/>
  <c r="AJ372" i="8"/>
  <c r="AJ307" i="8"/>
  <c r="AJ376" i="8"/>
  <c r="AJ273" i="8"/>
  <c r="AJ362" i="8"/>
  <c r="AJ462" i="8"/>
  <c r="AJ404" i="8"/>
  <c r="AJ447" i="8"/>
  <c r="AJ556" i="8"/>
  <c r="AJ485" i="8"/>
  <c r="AJ672" i="8"/>
  <c r="AJ547" i="8"/>
  <c r="AJ573" i="8"/>
  <c r="AJ580" i="8"/>
  <c r="AJ636" i="8"/>
  <c r="AJ690" i="8"/>
  <c r="AJ715" i="8"/>
  <c r="AJ733" i="8"/>
  <c r="AJ749" i="8"/>
  <c r="AJ866" i="8"/>
  <c r="AJ823" i="8"/>
  <c r="AJ842" i="8"/>
  <c r="AJ896" i="8"/>
  <c r="AJ898" i="8"/>
  <c r="AJ893" i="8"/>
  <c r="AJ962" i="8"/>
  <c r="AJ1001" i="8"/>
  <c r="AK69" i="8"/>
  <c r="AK63" i="8"/>
  <c r="AK298" i="8"/>
  <c r="AK173" i="8"/>
  <c r="AK227" i="8"/>
  <c r="AK359" i="8"/>
  <c r="AK386" i="8"/>
  <c r="AK388" i="8"/>
  <c r="AK633" i="8"/>
  <c r="AK530" i="8"/>
  <c r="AK611" i="8"/>
  <c r="AK670" i="8"/>
  <c r="AK789" i="8"/>
  <c r="AK830" i="8"/>
  <c r="AK922" i="8"/>
  <c r="AK941" i="8"/>
  <c r="AK128" i="8"/>
  <c r="AK321" i="8"/>
  <c r="AK290" i="8"/>
  <c r="AK547" i="8"/>
  <c r="AK587" i="8"/>
  <c r="AK622" i="8"/>
  <c r="AK844" i="8"/>
  <c r="AK955" i="8"/>
  <c r="AA37" i="3"/>
  <c r="AB37" i="3"/>
  <c r="AE37" i="3"/>
  <c r="L19" i="7"/>
  <c r="Q27" i="3" s="1"/>
  <c r="Z28" i="4"/>
  <c r="AJ118" i="8"/>
  <c r="AJ58" i="8"/>
  <c r="AJ65" i="8"/>
  <c r="AJ134" i="8"/>
  <c r="AJ116" i="8"/>
  <c r="AJ214" i="8"/>
  <c r="AJ167" i="8"/>
  <c r="AJ170" i="8"/>
  <c r="AJ288" i="8"/>
  <c r="AJ268" i="8"/>
  <c r="AJ308" i="8"/>
  <c r="AJ284" i="8"/>
  <c r="AJ328" i="8"/>
  <c r="AJ506" i="8"/>
  <c r="AJ319" i="8"/>
  <c r="AJ387" i="8"/>
  <c r="AJ289" i="8"/>
  <c r="AJ394" i="8"/>
  <c r="AJ470" i="8"/>
  <c r="AJ424" i="8"/>
  <c r="AJ463" i="8"/>
  <c r="AJ570" i="8"/>
  <c r="AJ505" i="8"/>
  <c r="AJ444" i="8"/>
  <c r="AJ548" i="8"/>
  <c r="AJ589" i="8"/>
  <c r="AJ596" i="8"/>
  <c r="AJ640" i="8"/>
  <c r="AJ626" i="8"/>
  <c r="AJ754" i="8"/>
  <c r="AJ746" i="8"/>
  <c r="AJ757" i="8"/>
  <c r="AJ830" i="8"/>
  <c r="AJ800" i="8"/>
  <c r="AJ875" i="8"/>
  <c r="AJ837" i="8"/>
  <c r="AJ916" i="8"/>
  <c r="AJ958" i="8"/>
  <c r="AJ914" i="8"/>
  <c r="AK84" i="8"/>
  <c r="AK123" i="8"/>
  <c r="AK170" i="8"/>
  <c r="AK201" i="8"/>
  <c r="AK326" i="8"/>
  <c r="AK409" i="8"/>
  <c r="AK410" i="8"/>
  <c r="AM410" i="8" s="1"/>
  <c r="AN410" i="8" s="1"/>
  <c r="AK408" i="8"/>
  <c r="AK540" i="8"/>
  <c r="AK554" i="8"/>
  <c r="AK652" i="8"/>
  <c r="AK736" i="8"/>
  <c r="AK759" i="8"/>
  <c r="AK865" i="8"/>
  <c r="AK936" i="8"/>
  <c r="AK1001" i="8"/>
  <c r="AI31" i="8"/>
  <c r="AI21" i="8"/>
  <c r="AI14" i="8"/>
  <c r="AI12" i="8"/>
  <c r="AI11" i="8"/>
  <c r="AI18" i="8"/>
  <c r="AI8" i="8"/>
  <c r="AI10" i="8"/>
  <c r="AI59" i="8"/>
  <c r="AI22" i="8"/>
  <c r="AI1000" i="8"/>
  <c r="AI983" i="8"/>
  <c r="AI990" i="8"/>
  <c r="AI951" i="8"/>
  <c r="AI971" i="8"/>
  <c r="AM971" i="8" s="1"/>
  <c r="AN971" i="8" s="1"/>
  <c r="AI985" i="8"/>
  <c r="AI952" i="8"/>
  <c r="AI937" i="8"/>
  <c r="AI975" i="8"/>
  <c r="AI888" i="8"/>
  <c r="AI938" i="8"/>
  <c r="AI926" i="8"/>
  <c r="AI914" i="8"/>
  <c r="AI894" i="8"/>
  <c r="AI920" i="8"/>
  <c r="AI850" i="8"/>
  <c r="AI853" i="8"/>
  <c r="AI877" i="8"/>
  <c r="AI872" i="8"/>
  <c r="AI857" i="8"/>
  <c r="AI827" i="8"/>
  <c r="AI817" i="8"/>
  <c r="AM817" i="8" s="1"/>
  <c r="AN817" i="8" s="1"/>
  <c r="AI823" i="8"/>
  <c r="AI806" i="8"/>
  <c r="AI789" i="8"/>
  <c r="AI757" i="8"/>
  <c r="AI801" i="8"/>
  <c r="AI986" i="8"/>
  <c r="AI993" i="8"/>
  <c r="AI977" i="8"/>
  <c r="AI935" i="8"/>
  <c r="AI941" i="8"/>
  <c r="AI980" i="8"/>
  <c r="AI961" i="8"/>
  <c r="AI959" i="8"/>
  <c r="AI896" i="8"/>
  <c r="AI945" i="8"/>
  <c r="AI907" i="8"/>
  <c r="AI889" i="8"/>
  <c r="AI924" i="8"/>
  <c r="AI875" i="8"/>
  <c r="AI869" i="8"/>
  <c r="AI862" i="8"/>
  <c r="AI871" i="8"/>
  <c r="AI816" i="8"/>
  <c r="AM816" i="8" s="1"/>
  <c r="AN816" i="8" s="1"/>
  <c r="AI854" i="8"/>
  <c r="AI864" i="8"/>
  <c r="AI841" i="8"/>
  <c r="AI822" i="8"/>
  <c r="AI761" i="8"/>
  <c r="AI794" i="8"/>
  <c r="AI762" i="8"/>
  <c r="AI787" i="8"/>
  <c r="AI814" i="8"/>
  <c r="AI771" i="8"/>
  <c r="AI792" i="8"/>
  <c r="AI748" i="8"/>
  <c r="AI708" i="8"/>
  <c r="AI676" i="8"/>
  <c r="AI717" i="8"/>
  <c r="AI743" i="8"/>
  <c r="AM743" i="8" s="1"/>
  <c r="AN743" i="8" s="1"/>
  <c r="AI661" i="8"/>
  <c r="AI629" i="8"/>
  <c r="AI711" i="8"/>
  <c r="AI650" i="8"/>
  <c r="AI707" i="8"/>
  <c r="AI689" i="8"/>
  <c r="AI614" i="8"/>
  <c r="AI668" i="8"/>
  <c r="AI592" i="8"/>
  <c r="AI643" i="8"/>
  <c r="AI613" i="8"/>
  <c r="AI581" i="8"/>
  <c r="AI549" i="8"/>
  <c r="AI517" i="8"/>
  <c r="AI562" i="8"/>
  <c r="AI512" i="8"/>
  <c r="AM512" i="8" s="1"/>
  <c r="AN512" i="8" s="1"/>
  <c r="AI480" i="8"/>
  <c r="AI448" i="8"/>
  <c r="AI624" i="8"/>
  <c r="AI566" i="8"/>
  <c r="AI606" i="8"/>
  <c r="AI570" i="8"/>
  <c r="AI523" i="8"/>
  <c r="AI490" i="8"/>
  <c r="AI458" i="8"/>
  <c r="AI526" i="8"/>
  <c r="AI493" i="8"/>
  <c r="AI461" i="8"/>
  <c r="AI427" i="8"/>
  <c r="AI1001" i="8"/>
  <c r="AI1003" i="8"/>
  <c r="AM1003" i="8" s="1"/>
  <c r="AN1003" i="8" s="1"/>
  <c r="AI958" i="8"/>
  <c r="AI973" i="8"/>
  <c r="AI974" i="8"/>
  <c r="AI955" i="8"/>
  <c r="AI957" i="8"/>
  <c r="AI906" i="8"/>
  <c r="AI944" i="8"/>
  <c r="AI928" i="8"/>
  <c r="AI895" i="8"/>
  <c r="AI923" i="8"/>
  <c r="AI886" i="8"/>
  <c r="AI912" i="8"/>
  <c r="AI826" i="8"/>
  <c r="AI821" i="8"/>
  <c r="AI856" i="8"/>
  <c r="AI899" i="8"/>
  <c r="AI831" i="8"/>
  <c r="AI811" i="8"/>
  <c r="AI798" i="8"/>
  <c r="AI802" i="8"/>
  <c r="AI773" i="8"/>
  <c r="AI737" i="8"/>
  <c r="AI774" i="8"/>
  <c r="AI742" i="8"/>
  <c r="AI788" i="8"/>
  <c r="AM788" i="8" s="1"/>
  <c r="AN788" i="8" s="1"/>
  <c r="AI768" i="8"/>
  <c r="AI734" i="8"/>
  <c r="AI763" i="8"/>
  <c r="AI720" i="8"/>
  <c r="AI688" i="8"/>
  <c r="AI732" i="8"/>
  <c r="AI808" i="8"/>
  <c r="AI681" i="8"/>
  <c r="AM681" i="8" s="1"/>
  <c r="AN681" i="8" s="1"/>
  <c r="AI641" i="8"/>
  <c r="AI687" i="8"/>
  <c r="AI662" i="8"/>
  <c r="AI775" i="8"/>
  <c r="AI674" i="8"/>
  <c r="AI677" i="8"/>
  <c r="AI663" i="8"/>
  <c r="AI604" i="8"/>
  <c r="AI656" i="8"/>
  <c r="AI667" i="8"/>
  <c r="AI593" i="8"/>
  <c r="AI561" i="8"/>
  <c r="AI529" i="8"/>
  <c r="AI595" i="8"/>
  <c r="AI531" i="8"/>
  <c r="AI492" i="8"/>
  <c r="AI460" i="8"/>
  <c r="AM460" i="8" s="1"/>
  <c r="AN460" i="8" s="1"/>
  <c r="AI582" i="8"/>
  <c r="AI587" i="8"/>
  <c r="AI631" i="8"/>
  <c r="AI579" i="8"/>
  <c r="AI539" i="8"/>
  <c r="AI502" i="8"/>
  <c r="AI470" i="8"/>
  <c r="AI527" i="8"/>
  <c r="AM527" i="8" s="1"/>
  <c r="AN527" i="8" s="1"/>
  <c r="AI520" i="8"/>
  <c r="AI471" i="8"/>
  <c r="AI442" i="8"/>
  <c r="AI407" i="8"/>
  <c r="AI375" i="8"/>
  <c r="AI513" i="8"/>
  <c r="AI436" i="8"/>
  <c r="AI559" i="8"/>
  <c r="AI536" i="8"/>
  <c r="AI475" i="8"/>
  <c r="AI443" i="8"/>
  <c r="AI409" i="8"/>
  <c r="AI377" i="8"/>
  <c r="AI430" i="8"/>
  <c r="AI511" i="8"/>
  <c r="AM511" i="8" s="1"/>
  <c r="AN511" i="8" s="1"/>
  <c r="AI378" i="8"/>
  <c r="AM378" i="8" s="1"/>
  <c r="AN378" i="8" s="1"/>
  <c r="AI398" i="8"/>
  <c r="AI392" i="8"/>
  <c r="AI422" i="8"/>
  <c r="AI347" i="8"/>
  <c r="AI281" i="8"/>
  <c r="AI354" i="8"/>
  <c r="AI312" i="8"/>
  <c r="AM312" i="8" s="1"/>
  <c r="AN312" i="8" s="1"/>
  <c r="AI321" i="8"/>
  <c r="AI315" i="8"/>
  <c r="AI261" i="8"/>
  <c r="AI214" i="8"/>
  <c r="AI259" i="8"/>
  <c r="AI187" i="8"/>
  <c r="AI267" i="8"/>
  <c r="AI211" i="8"/>
  <c r="AI200" i="8"/>
  <c r="AI168" i="8"/>
  <c r="AI277" i="8"/>
  <c r="AI216" i="8"/>
  <c r="AI263" i="8"/>
  <c r="AI278" i="8"/>
  <c r="AI221" i="8"/>
  <c r="AI155" i="8"/>
  <c r="AI205" i="8"/>
  <c r="AI134" i="8"/>
  <c r="AI118" i="8"/>
  <c r="AI102" i="8"/>
  <c r="AI169" i="8"/>
  <c r="AI202" i="8"/>
  <c r="AI139" i="8"/>
  <c r="AI123" i="8"/>
  <c r="AI71" i="8"/>
  <c r="AM71" i="8" s="1"/>
  <c r="AN71" i="8" s="1"/>
  <c r="AI170" i="8"/>
  <c r="AI61" i="8"/>
  <c r="AI239" i="8"/>
  <c r="AI75" i="8"/>
  <c r="AI193" i="8"/>
  <c r="AI49" i="8"/>
  <c r="AI145" i="8"/>
  <c r="AM145" i="8" s="1"/>
  <c r="AN145" i="8" s="1"/>
  <c r="AI54" i="8"/>
  <c r="AI99" i="8"/>
  <c r="AI151" i="8"/>
  <c r="AI80" i="8"/>
  <c r="AI28" i="8"/>
  <c r="AI976" i="8"/>
  <c r="AI997" i="8"/>
  <c r="AI919" i="8"/>
  <c r="AI909" i="8"/>
  <c r="AI963" i="8"/>
  <c r="AI962" i="8"/>
  <c r="AI930" i="8"/>
  <c r="AI915" i="8"/>
  <c r="AI887" i="8"/>
  <c r="AI913" i="8"/>
  <c r="AI879" i="8"/>
  <c r="AI863" i="8"/>
  <c r="AI839" i="8"/>
  <c r="AI865" i="8"/>
  <c r="AI800" i="8"/>
  <c r="AI804" i="8"/>
  <c r="AI765" i="8"/>
  <c r="AI786" i="8"/>
  <c r="AI746" i="8"/>
  <c r="AM746" i="8" s="1"/>
  <c r="AN746" i="8" s="1"/>
  <c r="AI756" i="8"/>
  <c r="AI752" i="8"/>
  <c r="AI764" i="8"/>
  <c r="AI712" i="8"/>
  <c r="AI744" i="8"/>
  <c r="AI722" i="8"/>
  <c r="AI665" i="8"/>
  <c r="AI718" i="8"/>
  <c r="AM718" i="8" s="1"/>
  <c r="AN718" i="8" s="1"/>
  <c r="AI666" i="8"/>
  <c r="AI723" i="8"/>
  <c r="AI694" i="8"/>
  <c r="AI671" i="8"/>
  <c r="AI596" i="8"/>
  <c r="AI635" i="8"/>
  <c r="AI597" i="8"/>
  <c r="AI553" i="8"/>
  <c r="AI583" i="8"/>
  <c r="AI532" i="8"/>
  <c r="AI484" i="8"/>
  <c r="AI660" i="8"/>
  <c r="AI594" i="8"/>
  <c r="AI622" i="8"/>
  <c r="AI555" i="8"/>
  <c r="AI506" i="8"/>
  <c r="AI462" i="8"/>
  <c r="AI501" i="8"/>
  <c r="AI477" i="8"/>
  <c r="AI431" i="8"/>
  <c r="AI391" i="8"/>
  <c r="AI355" i="8"/>
  <c r="AI518" i="8"/>
  <c r="AI560" i="8"/>
  <c r="AI535" i="8"/>
  <c r="AI467" i="8"/>
  <c r="AI429" i="8"/>
  <c r="AI393" i="8"/>
  <c r="AI357" i="8"/>
  <c r="AI340" i="8"/>
  <c r="AI394" i="8"/>
  <c r="AI382" i="8"/>
  <c r="AM382" i="8" s="1"/>
  <c r="AN382" i="8" s="1"/>
  <c r="AI360" i="8"/>
  <c r="AI314" i="8"/>
  <c r="AI313" i="8"/>
  <c r="AI252" i="8"/>
  <c r="AI328" i="8"/>
  <c r="AI332" i="8"/>
  <c r="AI310" i="8"/>
  <c r="AI245" i="8"/>
  <c r="AI326" i="8"/>
  <c r="AM326" i="8" s="1"/>
  <c r="AN326" i="8" s="1"/>
  <c r="AI203" i="8"/>
  <c r="AI294" i="8"/>
  <c r="AI219" i="8"/>
  <c r="AI204" i="8"/>
  <c r="AI149" i="8"/>
  <c r="AI246" i="8"/>
  <c r="AI323" i="8"/>
  <c r="AI322" i="8"/>
  <c r="AI235" i="8"/>
  <c r="AI163" i="8"/>
  <c r="AI208" i="8"/>
  <c r="AI132" i="8"/>
  <c r="AI114" i="8"/>
  <c r="AI274" i="8"/>
  <c r="AI162" i="8"/>
  <c r="AM162" i="8" s="1"/>
  <c r="AN162" i="8" s="1"/>
  <c r="AI171" i="8"/>
  <c r="AI127" i="8"/>
  <c r="AI90" i="8"/>
  <c r="AI165" i="8"/>
  <c r="AI51" i="8"/>
  <c r="AI153" i="8"/>
  <c r="AI46" i="8"/>
  <c r="AI992" i="8"/>
  <c r="AI1005" i="8"/>
  <c r="AM1005" i="8" s="1"/>
  <c r="AN1005" i="8" s="1"/>
  <c r="AI911" i="8"/>
  <c r="AI987" i="8"/>
  <c r="AI921" i="8"/>
  <c r="AI904" i="8"/>
  <c r="AI936" i="8"/>
  <c r="AI891" i="8"/>
  <c r="AI918" i="8"/>
  <c r="AI861" i="8"/>
  <c r="AI860" i="8"/>
  <c r="AI892" i="8"/>
  <c r="AI820" i="8"/>
  <c r="AI836" i="8"/>
  <c r="AI777" i="8"/>
  <c r="AI790" i="8"/>
  <c r="AI738" i="8"/>
  <c r="AM738" i="8" s="1"/>
  <c r="AN738" i="8" s="1"/>
  <c r="AI812" i="8"/>
  <c r="AM812" i="8" s="1"/>
  <c r="AN812" i="8" s="1"/>
  <c r="AI730" i="8"/>
  <c r="AI728" i="8"/>
  <c r="AI684" i="8"/>
  <c r="AI847" i="8"/>
  <c r="AI669" i="8"/>
  <c r="AI703" i="8"/>
  <c r="AI654" i="8"/>
  <c r="AI690" i="8"/>
  <c r="AI618" i="8"/>
  <c r="AI612" i="8"/>
  <c r="AI648" i="8"/>
  <c r="AI601" i="8"/>
  <c r="AI545" i="8"/>
  <c r="AI602" i="8"/>
  <c r="AI508" i="8"/>
  <c r="AI464" i="8"/>
  <c r="AI623" i="8"/>
  <c r="AI644" i="8"/>
  <c r="AI556" i="8"/>
  <c r="AI498" i="8"/>
  <c r="AI450" i="8"/>
  <c r="AI515" i="8"/>
  <c r="AI453" i="8"/>
  <c r="AM453" i="8" s="1"/>
  <c r="AN453" i="8" s="1"/>
  <c r="AI403" i="8"/>
  <c r="AI363" i="8"/>
  <c r="AI574" i="8"/>
  <c r="AI558" i="8"/>
  <c r="AI497" i="8"/>
  <c r="AI457" i="8"/>
  <c r="AI413" i="8"/>
  <c r="AI369" i="8"/>
  <c r="AI348" i="8"/>
  <c r="AI438" i="8"/>
  <c r="AI366" i="8"/>
  <c r="AI349" i="8"/>
  <c r="AI380" i="8"/>
  <c r="AI276" i="8"/>
  <c r="AI345" i="8"/>
  <c r="AI343" i="8"/>
  <c r="AM343" i="8" s="1"/>
  <c r="AN343" i="8" s="1"/>
  <c r="AI268" i="8"/>
  <c r="AI243" i="8"/>
  <c r="AI298" i="8"/>
  <c r="AI191" i="8"/>
  <c r="AI234" i="8"/>
  <c r="AI254" i="8"/>
  <c r="AI176" i="8"/>
  <c r="AI258" i="8"/>
  <c r="AI311" i="8"/>
  <c r="AM311" i="8" s="1"/>
  <c r="AN311" i="8" s="1"/>
  <c r="AI287" i="8"/>
  <c r="AI217" i="8"/>
  <c r="AI179" i="8"/>
  <c r="AI140" i="8"/>
  <c r="AI120" i="8"/>
  <c r="AI98" i="8"/>
  <c r="AI158" i="8"/>
  <c r="AM158" i="8" s="1"/>
  <c r="AN158" i="8" s="1"/>
  <c r="AI141" i="8"/>
  <c r="AI119" i="8"/>
  <c r="AI36" i="8"/>
  <c r="AI101" i="8"/>
  <c r="AI178" i="8"/>
  <c r="AI56" i="8"/>
  <c r="AI70" i="8"/>
  <c r="AI20" i="8"/>
  <c r="AI60" i="8"/>
  <c r="AI79" i="8"/>
  <c r="AI92" i="8"/>
  <c r="AI62" i="8"/>
  <c r="AI999" i="8"/>
  <c r="AI964" i="8"/>
  <c r="AI965" i="8"/>
  <c r="AI956" i="8"/>
  <c r="AI898" i="8"/>
  <c r="AI942" i="8"/>
  <c r="AI929" i="8"/>
  <c r="AI883" i="8"/>
  <c r="AI878" i="8"/>
  <c r="AI837" i="8"/>
  <c r="AI840" i="8"/>
  <c r="AI835" i="8"/>
  <c r="AI893" i="8"/>
  <c r="AI805" i="8"/>
  <c r="AI753" i="8"/>
  <c r="AI778" i="8"/>
  <c r="AI776" i="8"/>
  <c r="AI779" i="8"/>
  <c r="AI784" i="8"/>
  <c r="AM784" i="8" s="1"/>
  <c r="AN784" i="8" s="1"/>
  <c r="AI724" i="8"/>
  <c r="AI672" i="8"/>
  <c r="AI760" i="8"/>
  <c r="AI653" i="8"/>
  <c r="AI686" i="8"/>
  <c r="AI642" i="8"/>
  <c r="AI714" i="8"/>
  <c r="AI699" i="8"/>
  <c r="AI600" i="8"/>
  <c r="AI632" i="8"/>
  <c r="AI585" i="8"/>
  <c r="AI537" i="8"/>
  <c r="AI563" i="8"/>
  <c r="AI500" i="8"/>
  <c r="AI452" i="8"/>
  <c r="AI607" i="8"/>
  <c r="AI599" i="8"/>
  <c r="AM599" i="8" s="1"/>
  <c r="AN599" i="8" s="1"/>
  <c r="AI540" i="8"/>
  <c r="AI486" i="8"/>
  <c r="AI627" i="8"/>
  <c r="AI487" i="8"/>
  <c r="AI445" i="8"/>
  <c r="AI395" i="8"/>
  <c r="AI639" i="8"/>
  <c r="AI432" i="8"/>
  <c r="AM432" i="8" s="1"/>
  <c r="AN432" i="8" s="1"/>
  <c r="AI499" i="8"/>
  <c r="AM499" i="8" s="1"/>
  <c r="AN499" i="8" s="1"/>
  <c r="AI489" i="8"/>
  <c r="AI449" i="8"/>
  <c r="AI401" i="8"/>
  <c r="AI361" i="8"/>
  <c r="AI336" i="8"/>
  <c r="AI418" i="8"/>
  <c r="AI346" i="8"/>
  <c r="AI325" i="8"/>
  <c r="AI339" i="8"/>
  <c r="AI260" i="8"/>
  <c r="AI333" i="8"/>
  <c r="AI316" i="8"/>
  <c r="AI302" i="8"/>
  <c r="AI226" i="8"/>
  <c r="AI266" i="8"/>
  <c r="AM266" i="8" s="1"/>
  <c r="AN266" i="8" s="1"/>
  <c r="AI331" i="8"/>
  <c r="AI227" i="8"/>
  <c r="AI236" i="8"/>
  <c r="AI146" i="8"/>
  <c r="AI240" i="8"/>
  <c r="AI296" i="8"/>
  <c r="AI269" i="8"/>
  <c r="AI207" i="8"/>
  <c r="AI150" i="8"/>
  <c r="AI136" i="8"/>
  <c r="AI112" i="8"/>
  <c r="AI186" i="8"/>
  <c r="AI206" i="8"/>
  <c r="AI135" i="8"/>
  <c r="AI183" i="8"/>
  <c r="AI26" i="8"/>
  <c r="AI53" i="8"/>
  <c r="AI97" i="8"/>
  <c r="AI9" i="8"/>
  <c r="AI63" i="8"/>
  <c r="AI95" i="8"/>
  <c r="AI30" i="8"/>
  <c r="AI47" i="8"/>
  <c r="AI84" i="8"/>
  <c r="AI50" i="8"/>
  <c r="AI1006" i="8"/>
  <c r="AI996" i="8"/>
  <c r="AI1004" i="8"/>
  <c r="AI949" i="8"/>
  <c r="AI954" i="8"/>
  <c r="AI890" i="8"/>
  <c r="AM890" i="8" s="1"/>
  <c r="AN890" i="8" s="1"/>
  <c r="AI932" i="8"/>
  <c r="AI903" i="8"/>
  <c r="AI922" i="8"/>
  <c r="AI866" i="8"/>
  <c r="AI829" i="8"/>
  <c r="AI867" i="8"/>
  <c r="AI833" i="8"/>
  <c r="AI818" i="8"/>
  <c r="AI846" i="8"/>
  <c r="AI749" i="8"/>
  <c r="AI770" i="8"/>
  <c r="AI755" i="8"/>
  <c r="AI791" i="8"/>
  <c r="AI843" i="8"/>
  <c r="AI716" i="8"/>
  <c r="AI739" i="8"/>
  <c r="AI759" i="8"/>
  <c r="AI649" i="8"/>
  <c r="AI715" i="8"/>
  <c r="AI638" i="8"/>
  <c r="AI705" i="8"/>
  <c r="AI698" i="8"/>
  <c r="AI588" i="8"/>
  <c r="AI673" i="8"/>
  <c r="AI577" i="8"/>
  <c r="AI533" i="8"/>
  <c r="AI548" i="8"/>
  <c r="AI496" i="8"/>
  <c r="AI444" i="8"/>
  <c r="AI568" i="8"/>
  <c r="AI655" i="8"/>
  <c r="AI538" i="8"/>
  <c r="AI482" i="8"/>
  <c r="AI509" i="8"/>
  <c r="AI485" i="8"/>
  <c r="AI435" i="8"/>
  <c r="AI387" i="8"/>
  <c r="AI519" i="8"/>
  <c r="AI428" i="8"/>
  <c r="AI578" i="8"/>
  <c r="AI483" i="8"/>
  <c r="AM483" i="8" s="1"/>
  <c r="AN483" i="8" s="1"/>
  <c r="AI440" i="8"/>
  <c r="AI397" i="8"/>
  <c r="AI353" i="8"/>
  <c r="AI400" i="8"/>
  <c r="AI416" i="8"/>
  <c r="AI342" i="8"/>
  <c r="AI528" i="8"/>
  <c r="AM528" i="8" s="1"/>
  <c r="AN528" i="8" s="1"/>
  <c r="AI329" i="8"/>
  <c r="AM329" i="8" s="1"/>
  <c r="AN329" i="8" s="1"/>
  <c r="AI256" i="8"/>
  <c r="AI317" i="8"/>
  <c r="AI305" i="8"/>
  <c r="AI293" i="8"/>
  <c r="AI222" i="8"/>
  <c r="AI241" i="8"/>
  <c r="AI303" i="8"/>
  <c r="AI223" i="8"/>
  <c r="AI196" i="8"/>
  <c r="AM196" i="8" s="1"/>
  <c r="AN196" i="8" s="1"/>
  <c r="AI306" i="8"/>
  <c r="AI228" i="8"/>
  <c r="AI282" i="8"/>
  <c r="AI264" i="8"/>
  <c r="AI181" i="8"/>
  <c r="AI288" i="8"/>
  <c r="AI130" i="8"/>
  <c r="AI110" i="8"/>
  <c r="AI185" i="8"/>
  <c r="AI194" i="8"/>
  <c r="AI133" i="8"/>
  <c r="AI156" i="8"/>
  <c r="AI251" i="8"/>
  <c r="AI41" i="8"/>
  <c r="AI96" i="8"/>
  <c r="AM96" i="8" s="1"/>
  <c r="AN96" i="8" s="1"/>
  <c r="AI247" i="8"/>
  <c r="AI43" i="8"/>
  <c r="AI94" i="8"/>
  <c r="AI160" i="8"/>
  <c r="AI45" i="8"/>
  <c r="AI83" i="8"/>
  <c r="AI42" i="8"/>
  <c r="AI55" i="8"/>
  <c r="AI998" i="8"/>
  <c r="AI981" i="8"/>
  <c r="AI988" i="8"/>
  <c r="AI933" i="8"/>
  <c r="AI991" i="8"/>
  <c r="AI989" i="8"/>
  <c r="AI902" i="8"/>
  <c r="AI900" i="8"/>
  <c r="AM900" i="8" s="1"/>
  <c r="AN900" i="8" s="1"/>
  <c r="AI885" i="8"/>
  <c r="AI858" i="8"/>
  <c r="AI905" i="8"/>
  <c r="AI855" i="8"/>
  <c r="AI868" i="8"/>
  <c r="AI825" i="8"/>
  <c r="AI830" i="8"/>
  <c r="AI745" i="8"/>
  <c r="AI766" i="8"/>
  <c r="AI810" i="8"/>
  <c r="AI780" i="8"/>
  <c r="AI772" i="8"/>
  <c r="AI704" i="8"/>
  <c r="AI733" i="8"/>
  <c r="AI740" i="8"/>
  <c r="AI645" i="8"/>
  <c r="AI701" i="8"/>
  <c r="AI634" i="8"/>
  <c r="AI695" i="8"/>
  <c r="AI683" i="8"/>
  <c r="AI584" i="8"/>
  <c r="AI621" i="8"/>
  <c r="AI573" i="8"/>
  <c r="AI525" i="8"/>
  <c r="AI547" i="8"/>
  <c r="AI488" i="8"/>
  <c r="AI647" i="8"/>
  <c r="AI567" i="8"/>
  <c r="AI628" i="8"/>
  <c r="AI524" i="8"/>
  <c r="AI478" i="8"/>
  <c r="AI611" i="8"/>
  <c r="AM611" i="8" s="1"/>
  <c r="AN611" i="8" s="1"/>
  <c r="AI479" i="8"/>
  <c r="AM479" i="8" s="1"/>
  <c r="AN479" i="8" s="1"/>
  <c r="AI423" i="8"/>
  <c r="AI383" i="8"/>
  <c r="AI441" i="8"/>
  <c r="AI424" i="8"/>
  <c r="AI544" i="8"/>
  <c r="AI481" i="8"/>
  <c r="AI433" i="8"/>
  <c r="AI389" i="8"/>
  <c r="AM389" i="8" s="1"/>
  <c r="AN389" i="8" s="1"/>
  <c r="AI619" i="8"/>
  <c r="AI384" i="8"/>
  <c r="AI410" i="8"/>
  <c r="AI338" i="8"/>
  <c r="AI330" i="8"/>
  <c r="AI324" i="8"/>
  <c r="AI248" i="8"/>
  <c r="AM248" i="8" s="1"/>
  <c r="AN248" i="8" s="1"/>
  <c r="AI362" i="8"/>
  <c r="AI300" i="8"/>
  <c r="AI279" i="8"/>
  <c r="AI218" i="8"/>
  <c r="AI230" i="8"/>
  <c r="AI299" i="8"/>
  <c r="AI215" i="8"/>
  <c r="AM215" i="8" s="1"/>
  <c r="AN215" i="8" s="1"/>
  <c r="AI192" i="8"/>
  <c r="AI304" i="8"/>
  <c r="AI224" i="8"/>
  <c r="AI249" i="8"/>
  <c r="AI262" i="8"/>
  <c r="AI175" i="8"/>
  <c r="AI198" i="8"/>
  <c r="AI128" i="8"/>
  <c r="AI108" i="8"/>
  <c r="AI182" i="8"/>
  <c r="AI190" i="8"/>
  <c r="AI131" i="8"/>
  <c r="AI91" i="8"/>
  <c r="AI117" i="8"/>
  <c r="AI39" i="8"/>
  <c r="AI89" i="8"/>
  <c r="AI152" i="8"/>
  <c r="AI37" i="8"/>
  <c r="AI87" i="8"/>
  <c r="AI115" i="8"/>
  <c r="AI33" i="8"/>
  <c r="AI82" i="8"/>
  <c r="AI38" i="8"/>
  <c r="AI994" i="8"/>
  <c r="AI970" i="8"/>
  <c r="AI943" i="8"/>
  <c r="AI917" i="8"/>
  <c r="AI950" i="8"/>
  <c r="AI946" i="8"/>
  <c r="AI939" i="8"/>
  <c r="AI874" i="8"/>
  <c r="AI940" i="8"/>
  <c r="AI834" i="8"/>
  <c r="AI870" i="8"/>
  <c r="AI876" i="8"/>
  <c r="AI828" i="8"/>
  <c r="AI796" i="8"/>
  <c r="AI785" i="8"/>
  <c r="AI815" i="8"/>
  <c r="AI754" i="8"/>
  <c r="AI767" i="8"/>
  <c r="AM767" i="8" s="1"/>
  <c r="AN767" i="8" s="1"/>
  <c r="AI736" i="8"/>
  <c r="AI747" i="8"/>
  <c r="AI696" i="8"/>
  <c r="AI721" i="8"/>
  <c r="AI709" i="8"/>
  <c r="AI633" i="8"/>
  <c r="AI670" i="8"/>
  <c r="AI706" i="8"/>
  <c r="AM706" i="8" s="1"/>
  <c r="AN706" i="8" s="1"/>
  <c r="AI678" i="8"/>
  <c r="AI620" i="8"/>
  <c r="AI659" i="8"/>
  <c r="AI609" i="8"/>
  <c r="AI565" i="8"/>
  <c r="AI590" i="8"/>
  <c r="AI530" i="8"/>
  <c r="AI472" i="8"/>
  <c r="AI719" i="8"/>
  <c r="AI551" i="8"/>
  <c r="AI572" i="8"/>
  <c r="AI514" i="8"/>
  <c r="AI466" i="8"/>
  <c r="AI437" i="8"/>
  <c r="AI463" i="8"/>
  <c r="AI415" i="8"/>
  <c r="AI371" i="8"/>
  <c r="AI576" i="8"/>
  <c r="AI603" i="8"/>
  <c r="AI542" i="8"/>
  <c r="AI465" i="8"/>
  <c r="AI421" i="8"/>
  <c r="AI381" i="8"/>
  <c r="AI374" i="8"/>
  <c r="AI352" i="8"/>
  <c r="AI388" i="8"/>
  <c r="AI376" i="8"/>
  <c r="AI412" i="8"/>
  <c r="AI297" i="8"/>
  <c r="AI402" i="8"/>
  <c r="AI356" i="8"/>
  <c r="AI284" i="8"/>
  <c r="AM284" i="8" s="1"/>
  <c r="AN284" i="8" s="1"/>
  <c r="AI270" i="8"/>
  <c r="AM270" i="8" s="1"/>
  <c r="AN270" i="8" s="1"/>
  <c r="AI327" i="8"/>
  <c r="AI199" i="8"/>
  <c r="AI271" i="8"/>
  <c r="AI290" i="8"/>
  <c r="AI184" i="8"/>
  <c r="AI291" i="8"/>
  <c r="AI212" i="8"/>
  <c r="AM212" i="8" s="1"/>
  <c r="AN212" i="8" s="1"/>
  <c r="AI231" i="8"/>
  <c r="AI229" i="8"/>
  <c r="AI148" i="8"/>
  <c r="AI144" i="8"/>
  <c r="AI124" i="8"/>
  <c r="AI104" i="8"/>
  <c r="AI173" i="8"/>
  <c r="AI177" i="8"/>
  <c r="AI125" i="8"/>
  <c r="AI48" i="8"/>
  <c r="AI109" i="8"/>
  <c r="AI23" i="8"/>
  <c r="AI74" i="8"/>
  <c r="AI77" i="8"/>
  <c r="AI27" i="8"/>
  <c r="AI73" i="8"/>
  <c r="AM73" i="8" s="1"/>
  <c r="AN73" i="8" s="1"/>
  <c r="AI107" i="8"/>
  <c r="AI201" i="8"/>
  <c r="AI72" i="8"/>
  <c r="AI13" i="8"/>
  <c r="AI978" i="8"/>
  <c r="AI966" i="8"/>
  <c r="AI927" i="8"/>
  <c r="AI995" i="8"/>
  <c r="AI968" i="8"/>
  <c r="AI931" i="8"/>
  <c r="AI910" i="8"/>
  <c r="AI901" i="8"/>
  <c r="AI934" i="8"/>
  <c r="AI884" i="8"/>
  <c r="AI1002" i="8"/>
  <c r="AM1002" i="8" s="1"/>
  <c r="AN1002" i="8" s="1"/>
  <c r="AI953" i="8"/>
  <c r="AI881" i="8"/>
  <c r="AI852" i="8"/>
  <c r="AI793" i="8"/>
  <c r="AI809" i="8"/>
  <c r="AI729" i="8"/>
  <c r="AI710" i="8"/>
  <c r="AI646" i="8"/>
  <c r="AM646" i="8" s="1"/>
  <c r="AN646" i="8" s="1"/>
  <c r="AI616" i="8"/>
  <c r="AI569" i="8"/>
  <c r="AI504" i="8"/>
  <c r="AI550" i="8"/>
  <c r="AI474" i="8"/>
  <c r="AI447" i="8"/>
  <c r="AI575" i="8"/>
  <c r="AI473" i="8"/>
  <c r="AI365" i="8"/>
  <c r="AI434" i="8"/>
  <c r="AI308" i="8"/>
  <c r="AI335" i="8"/>
  <c r="AI318" i="8"/>
  <c r="AI320" i="8"/>
  <c r="AI242" i="8"/>
  <c r="AI225" i="8"/>
  <c r="AI126" i="8"/>
  <c r="AI154" i="8"/>
  <c r="AI44" i="8"/>
  <c r="AI88" i="8"/>
  <c r="AI161" i="8"/>
  <c r="AI93" i="8"/>
  <c r="AI979" i="8"/>
  <c r="AI948" i="8"/>
  <c r="AI842" i="8"/>
  <c r="AM842" i="8" s="1"/>
  <c r="AN842" i="8" s="1"/>
  <c r="AI838" i="8"/>
  <c r="AI769" i="8"/>
  <c r="AI813" i="8"/>
  <c r="AI700" i="8"/>
  <c r="AI657" i="8"/>
  <c r="AI691" i="8"/>
  <c r="AI580" i="8"/>
  <c r="AI541" i="8"/>
  <c r="AM541" i="8" s="1"/>
  <c r="AN541" i="8" s="1"/>
  <c r="AI468" i="8"/>
  <c r="AM468" i="8" s="1"/>
  <c r="AN468" i="8" s="1"/>
  <c r="AI586" i="8"/>
  <c r="AI446" i="8"/>
  <c r="AI411" i="8"/>
  <c r="AI420" i="8"/>
  <c r="AI451" i="8"/>
  <c r="AI358" i="8"/>
  <c r="AI334" i="8"/>
  <c r="AM334" i="8" s="1"/>
  <c r="AN334" i="8" s="1"/>
  <c r="AI265" i="8"/>
  <c r="AI273" i="8"/>
  <c r="AI210" i="8"/>
  <c r="AI238" i="8"/>
  <c r="AI370" i="8"/>
  <c r="AI159" i="8"/>
  <c r="AI116" i="8"/>
  <c r="AI143" i="8"/>
  <c r="AI113" i="8"/>
  <c r="AI32" i="8"/>
  <c r="AI67" i="8"/>
  <c r="AI81" i="8"/>
  <c r="AI969" i="8"/>
  <c r="AI947" i="8"/>
  <c r="AI845" i="8"/>
  <c r="AI824" i="8"/>
  <c r="AI741" i="8"/>
  <c r="AI797" i="8"/>
  <c r="AI692" i="8"/>
  <c r="AI637" i="8"/>
  <c r="AI675" i="8"/>
  <c r="AI651" i="8"/>
  <c r="AI521" i="8"/>
  <c r="AM521" i="8" s="1"/>
  <c r="AN521" i="8" s="1"/>
  <c r="AI456" i="8"/>
  <c r="AI571" i="8"/>
  <c r="AI503" i="8"/>
  <c r="AI399" i="8"/>
  <c r="AI598" i="8"/>
  <c r="AI425" i="8"/>
  <c r="AI344" i="8"/>
  <c r="AI364" i="8"/>
  <c r="AI406" i="8"/>
  <c r="AI307" i="8"/>
  <c r="AI195" i="8"/>
  <c r="AI188" i="8"/>
  <c r="AI309" i="8"/>
  <c r="AI147" i="8"/>
  <c r="AI106" i="8"/>
  <c r="AI137" i="8"/>
  <c r="AI105" i="8"/>
  <c r="AI78" i="8"/>
  <c r="AI40" i="8"/>
  <c r="AI69" i="8"/>
  <c r="AI967" i="8"/>
  <c r="AI972" i="8"/>
  <c r="AI873" i="8"/>
  <c r="AI807" i="8"/>
  <c r="AI803" i="8"/>
  <c r="AI799" i="8"/>
  <c r="AI680" i="8"/>
  <c r="AI625" i="8"/>
  <c r="AI679" i="8"/>
  <c r="AI640" i="8"/>
  <c r="AI636" i="8"/>
  <c r="AI626" i="8"/>
  <c r="AM626" i="8" s="1"/>
  <c r="AN626" i="8" s="1"/>
  <c r="AI554" i="8"/>
  <c r="AI652" i="8"/>
  <c r="AI379" i="8"/>
  <c r="AI505" i="8"/>
  <c r="AI417" i="8"/>
  <c r="AI368" i="8"/>
  <c r="AI341" i="8"/>
  <c r="AI386" i="8"/>
  <c r="AI275" i="8"/>
  <c r="AI404" i="8"/>
  <c r="AI180" i="8"/>
  <c r="AI244" i="8"/>
  <c r="AI166" i="8"/>
  <c r="AI100" i="8"/>
  <c r="AI129" i="8"/>
  <c r="AI68" i="8"/>
  <c r="AI76" i="8"/>
  <c r="AI111" i="8"/>
  <c r="AI52" i="8"/>
  <c r="AI925" i="8"/>
  <c r="AI882" i="8"/>
  <c r="AI844" i="8"/>
  <c r="AI848" i="8"/>
  <c r="AI758" i="8"/>
  <c r="AI726" i="8"/>
  <c r="AI713" i="8"/>
  <c r="AI685" i="8"/>
  <c r="AI610" i="8"/>
  <c r="AI605" i="8"/>
  <c r="AI546" i="8"/>
  <c r="AI615" i="8"/>
  <c r="AI510" i="8"/>
  <c r="AM510" i="8" s="1"/>
  <c r="AN510" i="8" s="1"/>
  <c r="AI469" i="8"/>
  <c r="AM469" i="8" s="1"/>
  <c r="AN469" i="8" s="1"/>
  <c r="AI359" i="8"/>
  <c r="AI534" i="8"/>
  <c r="AI385" i="8"/>
  <c r="AI426" i="8"/>
  <c r="AI396" i="8"/>
  <c r="AI414" i="8"/>
  <c r="AI237" i="8"/>
  <c r="AI250" i="8"/>
  <c r="AI295" i="8"/>
  <c r="AI283" i="8"/>
  <c r="AI142" i="8"/>
  <c r="AI197" i="8"/>
  <c r="AI233" i="8"/>
  <c r="AI19" i="8"/>
  <c r="AI35" i="8"/>
  <c r="AM35" i="8" s="1"/>
  <c r="AN35" i="8" s="1"/>
  <c r="AI57" i="8"/>
  <c r="AI960" i="8"/>
  <c r="AI880" i="8"/>
  <c r="AI851" i="8"/>
  <c r="AI832" i="8"/>
  <c r="AI750" i="8"/>
  <c r="AI751" i="8"/>
  <c r="AI735" i="8"/>
  <c r="AI658" i="8"/>
  <c r="AI682" i="8"/>
  <c r="AI589" i="8"/>
  <c r="AI516" i="8"/>
  <c r="AI552" i="8"/>
  <c r="AI494" i="8"/>
  <c r="AI455" i="8"/>
  <c r="AI591" i="8"/>
  <c r="AI491" i="8"/>
  <c r="AM491" i="8" s="1"/>
  <c r="AN491" i="8" s="1"/>
  <c r="AI373" i="8"/>
  <c r="AI408" i="8"/>
  <c r="AI372" i="8"/>
  <c r="AI351" i="8"/>
  <c r="AI209" i="8"/>
  <c r="AI232" i="8"/>
  <c r="AI286" i="8"/>
  <c r="AI253" i="8"/>
  <c r="AI138" i="8"/>
  <c r="AI167" i="8"/>
  <c r="AI64" i="8"/>
  <c r="AI164" i="8"/>
  <c r="AI24" i="8"/>
  <c r="AI25" i="8"/>
  <c r="AI916" i="8"/>
  <c r="AI783" i="8"/>
  <c r="AI617" i="8"/>
  <c r="AI495" i="8"/>
  <c r="AI439" i="8"/>
  <c r="AI285" i="8"/>
  <c r="AI257" i="8"/>
  <c r="AI103" i="8"/>
  <c r="AI66" i="8"/>
  <c r="AI897" i="8"/>
  <c r="AI727" i="8"/>
  <c r="AI557" i="8"/>
  <c r="AI419" i="8"/>
  <c r="AI350" i="8"/>
  <c r="AI272" i="8"/>
  <c r="AI189" i="8"/>
  <c r="AI85" i="8"/>
  <c r="AM85" i="8" s="1"/>
  <c r="AN85" i="8" s="1"/>
  <c r="AI859" i="8"/>
  <c r="AM859" i="8" s="1"/>
  <c r="AN859" i="8" s="1"/>
  <c r="AI731" i="8"/>
  <c r="AI564" i="8"/>
  <c r="AI367" i="8"/>
  <c r="AI319" i="8"/>
  <c r="AI172" i="8"/>
  <c r="AI121" i="8"/>
  <c r="AI17" i="8"/>
  <c r="AI157" i="8"/>
  <c r="AI849" i="8"/>
  <c r="AI697" i="8"/>
  <c r="AI476" i="8"/>
  <c r="AI507" i="8"/>
  <c r="AI292" i="8"/>
  <c r="AI220" i="8"/>
  <c r="AI34" i="8"/>
  <c r="AI819" i="8"/>
  <c r="AM819" i="8" s="1"/>
  <c r="AN819" i="8" s="1"/>
  <c r="AI702" i="8"/>
  <c r="AM702" i="8" s="1"/>
  <c r="AN702" i="8" s="1"/>
  <c r="AI693" i="8"/>
  <c r="AI543" i="8"/>
  <c r="AI337" i="8"/>
  <c r="AI301" i="8"/>
  <c r="AI29" i="8"/>
  <c r="AI984" i="8"/>
  <c r="AI781" i="8"/>
  <c r="AI725" i="8"/>
  <c r="AI630" i="8"/>
  <c r="AI459" i="8"/>
  <c r="AI289" i="8"/>
  <c r="AI213" i="8"/>
  <c r="AI58" i="8"/>
  <c r="AI982" i="8"/>
  <c r="AM982" i="8" s="1"/>
  <c r="AN982" i="8" s="1"/>
  <c r="AI782" i="8"/>
  <c r="AI664" i="8"/>
  <c r="AI522" i="8"/>
  <c r="AI405" i="8"/>
  <c r="AI255" i="8"/>
  <c r="AI174" i="8"/>
  <c r="AI65" i="8"/>
  <c r="AI908" i="8"/>
  <c r="AI795" i="8"/>
  <c r="AI608" i="8"/>
  <c r="AI454" i="8"/>
  <c r="AI390" i="8"/>
  <c r="AI280" i="8"/>
  <c r="AI122" i="8"/>
  <c r="AI86" i="8"/>
  <c r="G82" i="7"/>
  <c r="K21" i="2" s="1"/>
  <c r="Z5" i="8"/>
  <c r="U104" i="8"/>
  <c r="U19" i="8"/>
  <c r="U100" i="8"/>
  <c r="U35" i="8"/>
  <c r="U12" i="8"/>
  <c r="U8" i="8"/>
  <c r="U24" i="8"/>
  <c r="U9" i="8"/>
  <c r="U86" i="8"/>
  <c r="U11" i="8"/>
  <c r="U70" i="8"/>
  <c r="U56" i="8"/>
  <c r="U27" i="8"/>
  <c r="U112" i="8"/>
  <c r="U94" i="8"/>
  <c r="U1002" i="8"/>
  <c r="U996" i="8"/>
  <c r="U1000" i="8"/>
  <c r="U985" i="8"/>
  <c r="U977" i="8"/>
  <c r="U973" i="8"/>
  <c r="U961" i="8"/>
  <c r="U951" i="8"/>
  <c r="U964" i="8"/>
  <c r="U908" i="8"/>
  <c r="U928" i="8"/>
  <c r="U899" i="8"/>
  <c r="U911" i="8"/>
  <c r="U927" i="8"/>
  <c r="U881" i="8"/>
  <c r="U862" i="8"/>
  <c r="U901" i="8"/>
  <c r="U885" i="8"/>
  <c r="U897" i="8"/>
  <c r="U872" i="8"/>
  <c r="U867" i="8"/>
  <c r="U828" i="8"/>
  <c r="U853" i="8"/>
  <c r="U824" i="8"/>
  <c r="U800" i="8"/>
  <c r="U771" i="8"/>
  <c r="U739" i="8"/>
  <c r="U780" i="8"/>
  <c r="U748" i="8"/>
  <c r="U850" i="8"/>
  <c r="U848" i="8"/>
  <c r="U823" i="8"/>
  <c r="U728" i="8"/>
  <c r="U714" i="8"/>
  <c r="U682" i="8"/>
  <c r="U727" i="8"/>
  <c r="U731" i="8"/>
  <c r="U704" i="8"/>
  <c r="U655" i="8"/>
  <c r="U623" i="8"/>
  <c r="U692" i="8"/>
  <c r="U652" i="8"/>
  <c r="U707" i="8"/>
  <c r="U685" i="8"/>
  <c r="U634" i="8"/>
  <c r="U665" i="8"/>
  <c r="U638" i="8"/>
  <c r="U598" i="8"/>
  <c r="U683" i="8"/>
  <c r="U625" i="8"/>
  <c r="U591" i="8"/>
  <c r="U559" i="8"/>
  <c r="U527" i="8"/>
  <c r="U609" i="8"/>
  <c r="U548" i="8"/>
  <c r="U506" i="8"/>
  <c r="U474" i="8"/>
  <c r="U585" i="8"/>
  <c r="U552" i="8"/>
  <c r="U580" i="8"/>
  <c r="U540" i="8"/>
  <c r="U504" i="8"/>
  <c r="U472" i="8"/>
  <c r="U624" i="8"/>
  <c r="U507" i="8"/>
  <c r="U438" i="8"/>
  <c r="U417" i="8"/>
  <c r="U385" i="8"/>
  <c r="U353" i="8"/>
  <c r="U443" i="8"/>
  <c r="U434" i="8"/>
  <c r="U481" i="8"/>
  <c r="U576" i="8"/>
  <c r="U419" i="8"/>
  <c r="U387" i="8"/>
  <c r="U355" i="8"/>
  <c r="U350" i="8"/>
  <c r="U390" i="8"/>
  <c r="U560" i="8"/>
  <c r="U424" i="8"/>
  <c r="U344" i="8"/>
  <c r="U347" i="8"/>
  <c r="U392" i="8"/>
  <c r="U298" i="8"/>
  <c r="U250" i="8"/>
  <c r="U335" i="8"/>
  <c r="U327" i="8"/>
  <c r="U324" i="8"/>
  <c r="U386" i="8"/>
  <c r="U267" i="8"/>
  <c r="U197" i="8"/>
  <c r="U237" i="8"/>
  <c r="U309" i="8"/>
  <c r="U268" i="8"/>
  <c r="U198" i="8"/>
  <c r="U166" i="8"/>
  <c r="U232" i="8"/>
  <c r="U315" i="8"/>
  <c r="U269" i="8"/>
  <c r="U264" i="8"/>
  <c r="U215" i="8"/>
  <c r="U317" i="8"/>
  <c r="U199" i="8"/>
  <c r="U148" i="8"/>
  <c r="U131" i="8"/>
  <c r="U115" i="8"/>
  <c r="U99" i="8"/>
  <c r="U172" i="8"/>
  <c r="U176" i="8"/>
  <c r="U161" i="8"/>
  <c r="U134" i="8"/>
  <c r="U196" i="8"/>
  <c r="U60" i="8"/>
  <c r="U54" i="8"/>
  <c r="U72" i="8"/>
  <c r="U28" i="8"/>
  <c r="U106" i="8"/>
  <c r="U22" i="8"/>
  <c r="U168" i="8"/>
  <c r="U36" i="8"/>
  <c r="U61" i="8"/>
  <c r="U78" i="8"/>
  <c r="U10" i="8"/>
  <c r="U23" i="8"/>
  <c r="U990" i="8"/>
  <c r="U984" i="8"/>
  <c r="U999" i="8"/>
  <c r="U989" i="8"/>
  <c r="U965" i="8"/>
  <c r="U981" i="8"/>
  <c r="U909" i="8"/>
  <c r="U948" i="8"/>
  <c r="U944" i="8"/>
  <c r="U926" i="8"/>
  <c r="U925" i="8"/>
  <c r="U916" i="8"/>
  <c r="U871" i="8"/>
  <c r="U838" i="8"/>
  <c r="U849" i="8"/>
  <c r="U864" i="8"/>
  <c r="U891" i="8"/>
  <c r="U895" i="8"/>
  <c r="U821" i="8"/>
  <c r="U827" i="8"/>
  <c r="U811" i="8"/>
  <c r="U787" i="8"/>
  <c r="U751" i="8"/>
  <c r="U788" i="8"/>
  <c r="U752" i="8"/>
  <c r="U790" i="8"/>
  <c r="U810" i="8"/>
  <c r="U773" i="8"/>
  <c r="U734" i="8"/>
  <c r="U694" i="8"/>
  <c r="U745" i="8"/>
  <c r="U750" i="8"/>
  <c r="U693" i="8"/>
  <c r="U647" i="8"/>
  <c r="U711" i="8"/>
  <c r="U668" i="8"/>
  <c r="U632" i="8"/>
  <c r="U701" i="8"/>
  <c r="U642" i="8"/>
  <c r="U713" i="8"/>
  <c r="U622" i="8"/>
  <c r="U586" i="8"/>
  <c r="U657" i="8"/>
  <c r="U603" i="8"/>
  <c r="U567" i="8"/>
  <c r="U531" i="8"/>
  <c r="U605" i="8"/>
  <c r="U537" i="8"/>
  <c r="U494" i="8"/>
  <c r="U458" i="8"/>
  <c r="U568" i="8"/>
  <c r="U613" i="8"/>
  <c r="U545" i="8"/>
  <c r="U500" i="8"/>
  <c r="U464" i="8"/>
  <c r="U530" i="8"/>
  <c r="U469" i="8"/>
  <c r="U429" i="8"/>
  <c r="U393" i="8"/>
  <c r="U357" i="8"/>
  <c r="U442" i="8"/>
  <c r="U426" i="8"/>
  <c r="U457" i="8"/>
  <c r="U435" i="8"/>
  <c r="U399" i="8"/>
  <c r="U363" i="8"/>
  <c r="U364" i="8"/>
  <c r="U374" i="8"/>
  <c r="U394" i="8"/>
  <c r="U388" i="8"/>
  <c r="U398" i="8"/>
  <c r="U368" i="8"/>
  <c r="U314" i="8"/>
  <c r="U254" i="8"/>
  <c r="U334" i="8"/>
  <c r="U311" i="8"/>
  <c r="U228" i="8"/>
  <c r="U285" i="8"/>
  <c r="U233" i="8"/>
  <c r="U255" i="8"/>
  <c r="U313" i="8"/>
  <c r="U261" i="8"/>
  <c r="U190" i="8"/>
  <c r="U145" i="8"/>
  <c r="U218" i="8"/>
  <c r="U292" i="8"/>
  <c r="U310" i="8"/>
  <c r="U219" i="8"/>
  <c r="U207" i="8"/>
  <c r="U179" i="8"/>
  <c r="U141" i="8"/>
  <c r="U123" i="8"/>
  <c r="U105" i="8"/>
  <c r="U260" i="8"/>
  <c r="U191" i="8"/>
  <c r="U157" i="8"/>
  <c r="U130" i="8"/>
  <c r="U83" i="8"/>
  <c r="U92" i="8"/>
  <c r="U16" i="8"/>
  <c r="U42" i="8"/>
  <c r="U110" i="8"/>
  <c r="U18" i="8"/>
  <c r="U89" i="8"/>
  <c r="U210" i="8"/>
  <c r="U29" i="8"/>
  <c r="U51" i="8"/>
  <c r="U1005" i="8"/>
  <c r="U980" i="8"/>
  <c r="U970" i="8"/>
  <c r="U931" i="8"/>
  <c r="U929" i="8"/>
  <c r="U978" i="8"/>
  <c r="U966" i="8"/>
  <c r="U959" i="8"/>
  <c r="U892" i="8"/>
  <c r="U890" i="8"/>
  <c r="U903" i="8"/>
  <c r="U889" i="8"/>
  <c r="U912" i="8"/>
  <c r="U870" i="8"/>
  <c r="U873" i="8"/>
  <c r="U877" i="8"/>
  <c r="U860" i="8"/>
  <c r="U868" i="8"/>
  <c r="U835" i="8"/>
  <c r="U805" i="8"/>
  <c r="U832" i="8"/>
  <c r="U798" i="8"/>
  <c r="U763" i="8"/>
  <c r="U815" i="8"/>
  <c r="U764" i="8"/>
  <c r="U794" i="8"/>
  <c r="U770" i="8"/>
  <c r="U814" i="8"/>
  <c r="U786" i="8"/>
  <c r="U706" i="8"/>
  <c r="U749" i="8"/>
  <c r="U793" i="8"/>
  <c r="U735" i="8"/>
  <c r="U663" i="8"/>
  <c r="U627" i="8"/>
  <c r="U681" i="8"/>
  <c r="U644" i="8"/>
  <c r="U762" i="8"/>
  <c r="U730" i="8"/>
  <c r="U608" i="8"/>
  <c r="U654" i="8"/>
  <c r="U602" i="8"/>
  <c r="U689" i="8"/>
  <c r="U615" i="8"/>
  <c r="U579" i="8"/>
  <c r="U543" i="8"/>
  <c r="U584" i="8"/>
  <c r="U558" i="8"/>
  <c r="U510" i="8"/>
  <c r="U470" i="8"/>
  <c r="U597" i="8"/>
  <c r="U661" i="8"/>
  <c r="U561" i="8"/>
  <c r="U516" i="8"/>
  <c r="U480" i="8"/>
  <c r="U444" i="8"/>
  <c r="U493" i="8"/>
  <c r="U513" i="8"/>
  <c r="U405" i="8"/>
  <c r="U369" i="8"/>
  <c r="U467" i="8"/>
  <c r="U511" i="8"/>
  <c r="U489" i="8"/>
  <c r="U538" i="8"/>
  <c r="U411" i="8"/>
  <c r="U375" i="8"/>
  <c r="U410" i="8"/>
  <c r="U487" i="8"/>
  <c r="U400" i="8"/>
  <c r="U439" i="8"/>
  <c r="U340" i="8"/>
  <c r="U331" i="8"/>
  <c r="U337" i="8"/>
  <c r="U266" i="8"/>
  <c r="U370" i="8"/>
  <c r="U349" i="8"/>
  <c r="U274" i="8"/>
  <c r="U308" i="8"/>
  <c r="U251" i="8"/>
  <c r="U185" i="8"/>
  <c r="U217" i="8"/>
  <c r="U277" i="8"/>
  <c r="U208" i="8"/>
  <c r="U170" i="8"/>
  <c r="U230" i="8"/>
  <c r="U301" i="8"/>
  <c r="U236" i="8"/>
  <c r="U238" i="8"/>
  <c r="U169" i="8"/>
  <c r="U154" i="8"/>
  <c r="U149" i="8"/>
  <c r="U129" i="8"/>
  <c r="U111" i="8"/>
  <c r="U284" i="8"/>
  <c r="U152" i="8"/>
  <c r="U195" i="8"/>
  <c r="U138" i="8"/>
  <c r="U120" i="8"/>
  <c r="U49" i="8"/>
  <c r="U33" i="8"/>
  <c r="U57" i="8"/>
  <c r="U183" i="8"/>
  <c r="U59" i="8"/>
  <c r="U177" i="8"/>
  <c r="U44" i="8"/>
  <c r="U48" i="8"/>
  <c r="U74" i="8"/>
  <c r="U998" i="8"/>
  <c r="U962" i="8"/>
  <c r="U939" i="8"/>
  <c r="U913" i="8"/>
  <c r="U952" i="8"/>
  <c r="U969" i="8"/>
  <c r="U946" i="8"/>
  <c r="U933" i="8"/>
  <c r="U920" i="8"/>
  <c r="U875" i="8"/>
  <c r="U941" i="8"/>
  <c r="U883" i="8"/>
  <c r="U844" i="8"/>
  <c r="U858" i="8"/>
  <c r="U809" i="8"/>
  <c r="U817" i="8"/>
  <c r="U779" i="8"/>
  <c r="U837" i="8"/>
  <c r="U756" i="8"/>
  <c r="U758" i="8"/>
  <c r="U781" i="8"/>
  <c r="U826" i="8"/>
  <c r="U686" i="8"/>
  <c r="U715" i="8"/>
  <c r="U709" i="8"/>
  <c r="U639" i="8"/>
  <c r="U697" i="8"/>
  <c r="U636" i="8"/>
  <c r="U680" i="8"/>
  <c r="U612" i="8"/>
  <c r="U626" i="8"/>
  <c r="U578" i="8"/>
  <c r="U619" i="8"/>
  <c r="U571" i="8"/>
  <c r="U519" i="8"/>
  <c r="U564" i="8"/>
  <c r="U498" i="8"/>
  <c r="U450" i="8"/>
  <c r="U541" i="8"/>
  <c r="U550" i="8"/>
  <c r="U492" i="8"/>
  <c r="U448" i="8"/>
  <c r="U477" i="8"/>
  <c r="U421" i="8"/>
  <c r="U373" i="8"/>
  <c r="U451" i="8"/>
  <c r="U554" i="8"/>
  <c r="U630" i="8"/>
  <c r="U403" i="8"/>
  <c r="U479" i="8"/>
  <c r="U604" i="8"/>
  <c r="U471" i="8"/>
  <c r="U356" i="8"/>
  <c r="U339" i="8"/>
  <c r="U319" i="8"/>
  <c r="U329" i="8"/>
  <c r="U463" i="8"/>
  <c r="U231" i="8"/>
  <c r="U280" i="8"/>
  <c r="U189" i="8"/>
  <c r="U333" i="8"/>
  <c r="U245" i="8"/>
  <c r="U174" i="8"/>
  <c r="U222" i="8"/>
  <c r="U278" i="8"/>
  <c r="U240" i="8"/>
  <c r="U436" i="8"/>
  <c r="U159" i="8"/>
  <c r="U133" i="8"/>
  <c r="U107" i="8"/>
  <c r="U164" i="8"/>
  <c r="U203" i="8"/>
  <c r="U132" i="8"/>
  <c r="U73" i="8"/>
  <c r="U45" i="8"/>
  <c r="U47" i="8"/>
  <c r="U995" i="8"/>
  <c r="U955" i="8"/>
  <c r="U937" i="8"/>
  <c r="U954" i="8"/>
  <c r="U894" i="8"/>
  <c r="U900" i="8"/>
  <c r="U1003" i="8"/>
  <c r="U878" i="8"/>
  <c r="U879" i="8"/>
  <c r="U846" i="8"/>
  <c r="U833" i="8"/>
  <c r="U861" i="8"/>
  <c r="U940" i="8"/>
  <c r="U816" i="8"/>
  <c r="U803" i="8"/>
  <c r="U791" i="8"/>
  <c r="U743" i="8"/>
  <c r="U768" i="8"/>
  <c r="U777" i="8"/>
  <c r="U799" i="8"/>
  <c r="U732" i="8"/>
  <c r="U698" i="8"/>
  <c r="U723" i="8"/>
  <c r="U736" i="8"/>
  <c r="U651" i="8"/>
  <c r="U687" i="8"/>
  <c r="U648" i="8"/>
  <c r="U716" i="8"/>
  <c r="U620" i="8"/>
  <c r="U662" i="8"/>
  <c r="U590" i="8"/>
  <c r="U641" i="8"/>
  <c r="U583" i="8"/>
  <c r="U535" i="8"/>
  <c r="U574" i="8"/>
  <c r="U514" i="8"/>
  <c r="U462" i="8"/>
  <c r="U557" i="8"/>
  <c r="U566" i="8"/>
  <c r="U508" i="8"/>
  <c r="U456" i="8"/>
  <c r="U536" i="8"/>
  <c r="U433" i="8"/>
  <c r="U381" i="8"/>
  <c r="U475" i="8"/>
  <c r="U430" i="8"/>
  <c r="U441" i="8"/>
  <c r="U415" i="8"/>
  <c r="U367" i="8"/>
  <c r="U342" i="8"/>
  <c r="U408" i="8"/>
  <c r="U406" i="8"/>
  <c r="U366" i="8"/>
  <c r="U345" i="8"/>
  <c r="U258" i="8"/>
  <c r="U318" i="8"/>
  <c r="U279" i="8"/>
  <c r="U294" i="8"/>
  <c r="U201" i="8"/>
  <c r="U221" i="8"/>
  <c r="U272" i="8"/>
  <c r="U182" i="8"/>
  <c r="U248" i="8"/>
  <c r="U296" i="8"/>
  <c r="U256" i="8"/>
  <c r="U184" i="8"/>
  <c r="U181" i="8"/>
  <c r="U137" i="8"/>
  <c r="U113" i="8"/>
  <c r="U288" i="8"/>
  <c r="U275" i="8"/>
  <c r="U140" i="8"/>
  <c r="U85" i="8"/>
  <c r="U82" i="8"/>
  <c r="U62" i="8"/>
  <c r="U114" i="8"/>
  <c r="U242" i="8"/>
  <c r="U55" i="8"/>
  <c r="U39" i="8"/>
  <c r="U32" i="8"/>
  <c r="U982" i="8"/>
  <c r="U968" i="8"/>
  <c r="U945" i="8"/>
  <c r="U997" i="8"/>
  <c r="U935" i="8"/>
  <c r="U943" i="8"/>
  <c r="U884" i="8"/>
  <c r="U893" i="8"/>
  <c r="U841" i="8"/>
  <c r="U880" i="8"/>
  <c r="U834" i="8"/>
  <c r="U807" i="8"/>
  <c r="U775" i="8"/>
  <c r="U784" i="8"/>
  <c r="U778" i="8"/>
  <c r="U753" i="8"/>
  <c r="U718" i="8"/>
  <c r="U733" i="8"/>
  <c r="U688" i="8"/>
  <c r="U720" i="8"/>
  <c r="U656" i="8"/>
  <c r="U695" i="8"/>
  <c r="U725" i="8"/>
  <c r="U594" i="8"/>
  <c r="U611" i="8"/>
  <c r="U551" i="8"/>
  <c r="U596" i="8"/>
  <c r="U490" i="8"/>
  <c r="U588" i="8"/>
  <c r="U572" i="8"/>
  <c r="U488" i="8"/>
  <c r="U522" i="8"/>
  <c r="U499" i="8"/>
  <c r="U365" i="8"/>
  <c r="U581" i="8"/>
  <c r="U449" i="8"/>
  <c r="U395" i="8"/>
  <c r="U396" i="8"/>
  <c r="U416" i="8"/>
  <c r="U352" i="8"/>
  <c r="U325" i="8"/>
  <c r="U262" i="8"/>
  <c r="U341" i="8"/>
  <c r="U216" i="8"/>
  <c r="U205" i="8"/>
  <c r="U304" i="8"/>
  <c r="U202" i="8"/>
  <c r="U321" i="8"/>
  <c r="U263" i="8"/>
  <c r="U211" i="8"/>
  <c r="U204" i="8"/>
  <c r="U127" i="8"/>
  <c r="U312" i="8"/>
  <c r="U293" i="8"/>
  <c r="U128" i="8"/>
  <c r="U40" i="8"/>
  <c r="U69" i="8"/>
  <c r="U98" i="8"/>
  <c r="U175" i="8"/>
  <c r="U88" i="8"/>
  <c r="U58" i="8"/>
  <c r="U1004" i="8"/>
  <c r="U1001" i="8"/>
  <c r="U963" i="8"/>
  <c r="U938" i="8"/>
  <c r="U919" i="8"/>
  <c r="U932" i="8"/>
  <c r="U910" i="8"/>
  <c r="U854" i="8"/>
  <c r="U869" i="8"/>
  <c r="U839" i="8"/>
  <c r="U818" i="8"/>
  <c r="U806" i="8"/>
  <c r="U759" i="8"/>
  <c r="U772" i="8"/>
  <c r="U757" i="8"/>
  <c r="U754" i="8"/>
  <c r="U702" i="8"/>
  <c r="U765" i="8"/>
  <c r="U671" i="8"/>
  <c r="U703" i="8"/>
  <c r="U737" i="8"/>
  <c r="U658" i="8"/>
  <c r="U699" i="8"/>
  <c r="U705" i="8"/>
  <c r="U599" i="8"/>
  <c r="U539" i="8"/>
  <c r="U553" i="8"/>
  <c r="U482" i="8"/>
  <c r="U562" i="8"/>
  <c r="U534" i="8"/>
  <c r="U476" i="8"/>
  <c r="U549" i="8"/>
  <c r="U413" i="8"/>
  <c r="U533" i="8"/>
  <c r="U505" i="8"/>
  <c r="U520" i="8"/>
  <c r="U383" i="8"/>
  <c r="U346" i="8"/>
  <c r="U378" i="8"/>
  <c r="U336" i="8"/>
  <c r="U362" i="8"/>
  <c r="U412" i="8"/>
  <c r="U306" i="8"/>
  <c r="U299" i="8"/>
  <c r="U316" i="8"/>
  <c r="U291" i="8"/>
  <c r="U186" i="8"/>
  <c r="U214" i="8"/>
  <c r="U234" i="8"/>
  <c r="U360" i="8"/>
  <c r="U155" i="8"/>
  <c r="U121" i="8"/>
  <c r="U270" i="8"/>
  <c r="U180" i="8"/>
  <c r="U124" i="8"/>
  <c r="U84" i="8"/>
  <c r="U38" i="8"/>
  <c r="U66" i="8"/>
  <c r="U75" i="8"/>
  <c r="U68" i="8"/>
  <c r="U46" i="8"/>
  <c r="U988" i="8"/>
  <c r="U947" i="8"/>
  <c r="U957" i="8"/>
  <c r="U922" i="8"/>
  <c r="U991" i="8"/>
  <c r="U918" i="8"/>
  <c r="U888" i="8"/>
  <c r="U830" i="8"/>
  <c r="U866" i="8"/>
  <c r="U924" i="8"/>
  <c r="U813" i="8"/>
  <c r="U859" i="8"/>
  <c r="U755" i="8"/>
  <c r="U760" i="8"/>
  <c r="U836" i="8"/>
  <c r="U746" i="8"/>
  <c r="U690" i="8"/>
  <c r="U785" i="8"/>
  <c r="U667" i="8"/>
  <c r="U708" i="8"/>
  <c r="U712" i="8"/>
  <c r="U650" i="8"/>
  <c r="U646" i="8"/>
  <c r="U684" i="8"/>
  <c r="U595" i="8"/>
  <c r="U523" i="8"/>
  <c r="U542" i="8"/>
  <c r="U478" i="8"/>
  <c r="U546" i="8"/>
  <c r="U529" i="8"/>
  <c r="U468" i="8"/>
  <c r="U485" i="8"/>
  <c r="U409" i="8"/>
  <c r="U491" i="8"/>
  <c r="U422" i="8"/>
  <c r="U503" i="8"/>
  <c r="U379" i="8"/>
  <c r="U338" i="8"/>
  <c r="U592" i="8"/>
  <c r="U525" i="8"/>
  <c r="U330" i="8"/>
  <c r="U376" i="8"/>
  <c r="U295" i="8"/>
  <c r="U281" i="8"/>
  <c r="U257" i="8"/>
  <c r="U286" i="8"/>
  <c r="U178" i="8"/>
  <c r="U209" i="8"/>
  <c r="U495" i="8"/>
  <c r="U167" i="8"/>
  <c r="U150" i="8"/>
  <c r="U119" i="8"/>
  <c r="U206" i="8"/>
  <c r="U165" i="8"/>
  <c r="U122" i="8"/>
  <c r="U81" i="8"/>
  <c r="U17" i="8"/>
  <c r="U50" i="8"/>
  <c r="U71" i="8"/>
  <c r="U41" i="8"/>
  <c r="U972" i="8"/>
  <c r="U923" i="8"/>
  <c r="U956" i="8"/>
  <c r="U902" i="8"/>
  <c r="U987" i="8"/>
  <c r="U896" i="8"/>
  <c r="U887" i="8"/>
  <c r="U907" i="8"/>
  <c r="U874" i="8"/>
  <c r="U851" i="8"/>
  <c r="U801" i="8"/>
  <c r="U843" i="8"/>
  <c r="U747" i="8"/>
  <c r="U744" i="8"/>
  <c r="U769" i="8"/>
  <c r="U741" i="8"/>
  <c r="U678" i="8"/>
  <c r="U726" i="8"/>
  <c r="U659" i="8"/>
  <c r="U676" i="8"/>
  <c r="U691" i="8"/>
  <c r="U629" i="8"/>
  <c r="U618" i="8"/>
  <c r="U669" i="8"/>
  <c r="U587" i="8"/>
  <c r="U628" i="8"/>
  <c r="U532" i="8"/>
  <c r="U466" i="8"/>
  <c r="U600" i="8"/>
  <c r="U524" i="8"/>
  <c r="U460" i="8"/>
  <c r="U461" i="8"/>
  <c r="U401" i="8"/>
  <c r="U483" i="8"/>
  <c r="U517" i="8"/>
  <c r="U431" i="8"/>
  <c r="U371" i="8"/>
  <c r="U455" i="8"/>
  <c r="U447" i="8"/>
  <c r="U382" i="8"/>
  <c r="U303" i="8"/>
  <c r="U351" i="8"/>
  <c r="U290" i="8"/>
  <c r="U276" i="8"/>
  <c r="U239" i="8"/>
  <c r="U273" i="8"/>
  <c r="U151" i="8"/>
  <c r="U402" i="8"/>
  <c r="U265" i="8"/>
  <c r="U173" i="8"/>
  <c r="U146" i="8"/>
  <c r="U117" i="8"/>
  <c r="U160" i="8"/>
  <c r="U153" i="8"/>
  <c r="U93" i="8"/>
  <c r="U25" i="8"/>
  <c r="U14" i="8"/>
  <c r="U31" i="8"/>
  <c r="U64" i="8"/>
  <c r="U192" i="8"/>
  <c r="U993" i="8"/>
  <c r="U967" i="8"/>
  <c r="U975" i="8"/>
  <c r="U971" i="8"/>
  <c r="U906" i="8"/>
  <c r="U886" i="8"/>
  <c r="U917" i="8"/>
  <c r="U865" i="8"/>
  <c r="U882" i="8"/>
  <c r="U852" i="8"/>
  <c r="U819" i="8"/>
  <c r="U795" i="8"/>
  <c r="U796" i="8"/>
  <c r="U804" i="8"/>
  <c r="U808" i="8"/>
  <c r="U729" i="8"/>
  <c r="U742" i="8"/>
  <c r="U797" i="8"/>
  <c r="U635" i="8"/>
  <c r="U664" i="8"/>
  <c r="U738" i="8"/>
  <c r="U673" i="8"/>
  <c r="U610" i="8"/>
  <c r="U649" i="8"/>
  <c r="U563" i="8"/>
  <c r="U653" i="8"/>
  <c r="U521" i="8"/>
  <c r="U446" i="8"/>
  <c r="U589" i="8"/>
  <c r="U512" i="8"/>
  <c r="U565" i="8"/>
  <c r="U445" i="8"/>
  <c r="U389" i="8"/>
  <c r="U437" i="8"/>
  <c r="U473" i="8"/>
  <c r="U423" i="8"/>
  <c r="U432" i="8"/>
  <c r="U358" i="8"/>
  <c r="U414" i="8"/>
  <c r="U326" i="8"/>
  <c r="U282" i="8"/>
  <c r="U323" i="8"/>
  <c r="U224" i="8"/>
  <c r="U247" i="8"/>
  <c r="U225" i="8"/>
  <c r="U243" i="8"/>
  <c r="U332" i="8"/>
  <c r="U297" i="8"/>
  <c r="U227" i="8"/>
  <c r="U162" i="8"/>
  <c r="U139" i="8"/>
  <c r="U103" i="8"/>
  <c r="U289" i="8"/>
  <c r="U142" i="8"/>
  <c r="U67" i="8"/>
  <c r="U15" i="8"/>
  <c r="U118" i="8"/>
  <c r="U188" i="8"/>
  <c r="U26" i="8"/>
  <c r="U87" i="8"/>
  <c r="U116" i="8"/>
  <c r="U79" i="8"/>
  <c r="U1006" i="8"/>
  <c r="U979" i="8"/>
  <c r="U953" i="8"/>
  <c r="U958" i="8"/>
  <c r="U949" i="8"/>
  <c r="U905" i="8"/>
  <c r="U936" i="8"/>
  <c r="U976" i="8"/>
  <c r="U857" i="8"/>
  <c r="U845" i="8"/>
  <c r="U847" i="8"/>
  <c r="U812" i="8"/>
  <c r="U783" i="8"/>
  <c r="U792" i="8"/>
  <c r="U802" i="8"/>
  <c r="U782" i="8"/>
  <c r="U722" i="8"/>
  <c r="U766" i="8"/>
  <c r="U721" i="8"/>
  <c r="U631" i="8"/>
  <c r="U660" i="8"/>
  <c r="U696" i="8"/>
  <c r="U670" i="8"/>
  <c r="U606" i="8"/>
  <c r="U633" i="8"/>
  <c r="U555" i="8"/>
  <c r="U617" i="8"/>
  <c r="U502" i="8"/>
  <c r="U637" i="8"/>
  <c r="U577" i="8"/>
  <c r="U496" i="8"/>
  <c r="U544" i="8"/>
  <c r="U528" i="8"/>
  <c r="U377" i="8"/>
  <c r="U601" i="8"/>
  <c r="U465" i="8"/>
  <c r="U407" i="8"/>
  <c r="U418" i="8"/>
  <c r="U515" i="8"/>
  <c r="U372" i="8"/>
  <c r="U404" i="8"/>
  <c r="U271" i="8"/>
  <c r="U307" i="8"/>
  <c r="U220" i="8"/>
  <c r="U235" i="8"/>
  <c r="U213" i="8"/>
  <c r="U241" i="8"/>
  <c r="U328" i="8"/>
  <c r="U283" i="8"/>
  <c r="U223" i="8"/>
  <c r="U158" i="8"/>
  <c r="U135" i="8"/>
  <c r="U101" i="8"/>
  <c r="U200" i="8"/>
  <c r="U136" i="8"/>
  <c r="U65" i="8"/>
  <c r="U91" i="8"/>
  <c r="U102" i="8"/>
  <c r="U187" i="8"/>
  <c r="U96" i="8"/>
  <c r="U77" i="8"/>
  <c r="U983" i="8"/>
  <c r="U942" i="8"/>
  <c r="U863" i="8"/>
  <c r="U856" i="8"/>
  <c r="U674" i="8"/>
  <c r="U675" i="8"/>
  <c r="U575" i="8"/>
  <c r="U621" i="8"/>
  <c r="U397" i="8"/>
  <c r="U359" i="8"/>
  <c r="U287" i="8"/>
  <c r="U229" i="8"/>
  <c r="U246" i="8"/>
  <c r="U156" i="8"/>
  <c r="U915" i="8"/>
  <c r="U950" i="8"/>
  <c r="U831" i="8"/>
  <c r="U740" i="8"/>
  <c r="U724" i="8"/>
  <c r="U616" i="8"/>
  <c r="U593" i="8"/>
  <c r="U518" i="8"/>
  <c r="U459" i="8"/>
  <c r="U428" i="8"/>
  <c r="U343" i="8"/>
  <c r="U259" i="8"/>
  <c r="U171" i="8"/>
  <c r="U144" i="8"/>
  <c r="U13" i="8"/>
  <c r="U921" i="8"/>
  <c r="U930" i="8"/>
  <c r="U829" i="8"/>
  <c r="U789" i="8"/>
  <c r="U677" i="8"/>
  <c r="U700" i="8"/>
  <c r="U569" i="8"/>
  <c r="U484" i="8"/>
  <c r="U570" i="8"/>
  <c r="U384" i="8"/>
  <c r="U322" i="8"/>
  <c r="U194" i="8"/>
  <c r="U163" i="8"/>
  <c r="U126" i="8"/>
  <c r="U97" i="8"/>
  <c r="U43" i="8"/>
  <c r="U986" i="8"/>
  <c r="U898" i="8"/>
  <c r="U840" i="8"/>
  <c r="U842" i="8"/>
  <c r="U643" i="8"/>
  <c r="U614" i="8"/>
  <c r="U526" i="8"/>
  <c r="U452" i="8"/>
  <c r="U497" i="8"/>
  <c r="U440" i="8"/>
  <c r="U249" i="8"/>
  <c r="U147" i="8"/>
  <c r="U143" i="8"/>
  <c r="U80" i="8"/>
  <c r="U34" i="8"/>
  <c r="U992" i="8"/>
  <c r="U904" i="8"/>
  <c r="U820" i="8"/>
  <c r="U761" i="8"/>
  <c r="U672" i="8"/>
  <c r="U666" i="8"/>
  <c r="U454" i="8"/>
  <c r="U453" i="8"/>
  <c r="U427" i="8"/>
  <c r="U354" i="8"/>
  <c r="U253" i="8"/>
  <c r="U305" i="8"/>
  <c r="U109" i="8"/>
  <c r="U21" i="8"/>
  <c r="U95" i="8"/>
  <c r="U974" i="8"/>
  <c r="U934" i="8"/>
  <c r="U825" i="8"/>
  <c r="U767" i="8"/>
  <c r="U710" i="8"/>
  <c r="U640" i="8"/>
  <c r="U607" i="8"/>
  <c r="U573" i="8"/>
  <c r="U425" i="8"/>
  <c r="U391" i="8"/>
  <c r="U320" i="8"/>
  <c r="U193" i="8"/>
  <c r="U252" i="8"/>
  <c r="U302" i="8"/>
  <c r="U52" i="8"/>
  <c r="U53" i="8"/>
  <c r="U994" i="8"/>
  <c r="U717" i="8"/>
  <c r="U645" i="8"/>
  <c r="U125" i="8"/>
  <c r="U914" i="8"/>
  <c r="U679" i="8"/>
  <c r="U380" i="8"/>
  <c r="U244" i="8"/>
  <c r="U876" i="8"/>
  <c r="U582" i="8"/>
  <c r="U348" i="8"/>
  <c r="U30" i="8"/>
  <c r="U855" i="8"/>
  <c r="U547" i="8"/>
  <c r="U509" i="8"/>
  <c r="U90" i="8"/>
  <c r="U822" i="8"/>
  <c r="U486" i="8"/>
  <c r="U212" i="8"/>
  <c r="U76" i="8"/>
  <c r="U776" i="8"/>
  <c r="U556" i="8"/>
  <c r="U300" i="8"/>
  <c r="U774" i="8"/>
  <c r="U501" i="8"/>
  <c r="U226" i="8"/>
  <c r="U960" i="8"/>
  <c r="U719" i="8"/>
  <c r="U361" i="8"/>
  <c r="U420" i="8"/>
  <c r="AB32" i="3"/>
  <c r="AD32" i="3"/>
  <c r="AA32" i="3"/>
  <c r="C32" i="3"/>
  <c r="G78" i="7"/>
  <c r="K17" i="2" s="1"/>
  <c r="V5" i="8"/>
  <c r="R33" i="7"/>
  <c r="L15" i="7"/>
  <c r="Q23" i="3" s="1"/>
  <c r="Z24" i="4"/>
  <c r="G80" i="7"/>
  <c r="K19" i="2" s="1"/>
  <c r="X5" i="8"/>
  <c r="AI15" i="8"/>
  <c r="L31" i="7"/>
  <c r="Q39" i="3" s="1"/>
  <c r="Z40" i="4"/>
  <c r="AG287" i="8"/>
  <c r="AG10" i="8"/>
  <c r="AG108" i="8"/>
  <c r="AG130" i="8"/>
  <c r="AM5" i="8"/>
  <c r="AG151" i="8"/>
  <c r="AM151" i="8" s="1"/>
  <c r="AN151" i="8" s="1"/>
  <c r="AG159" i="8"/>
  <c r="AM159" i="8" s="1"/>
  <c r="AN159" i="8" s="1"/>
  <c r="AG100" i="8"/>
  <c r="AM100" i="8" s="1"/>
  <c r="AN100" i="8" s="1"/>
  <c r="AG21" i="8"/>
  <c r="AG47" i="8"/>
  <c r="AG20" i="8"/>
  <c r="AG85" i="8"/>
  <c r="AG129" i="8"/>
  <c r="AG33" i="8"/>
  <c r="AG201" i="8"/>
  <c r="AM201" i="8" s="1"/>
  <c r="AN201" i="8" s="1"/>
  <c r="AG112" i="8"/>
  <c r="AG119" i="8"/>
  <c r="AG8" i="8"/>
  <c r="AG24" i="8"/>
  <c r="AG93" i="8"/>
  <c r="AG45" i="8"/>
  <c r="AG148" i="8"/>
  <c r="AG996" i="8"/>
  <c r="AG970" i="8"/>
  <c r="AG1005" i="8"/>
  <c r="AG957" i="8"/>
  <c r="AG967" i="8"/>
  <c r="AG974" i="8"/>
  <c r="AG956" i="8"/>
  <c r="AG952" i="8"/>
  <c r="AG922" i="8"/>
  <c r="AM922" i="8" s="1"/>
  <c r="AN922" i="8" s="1"/>
  <c r="AG898" i="8"/>
  <c r="AG934" i="8"/>
  <c r="AG899" i="8"/>
  <c r="AG933" i="8"/>
  <c r="AG932" i="8"/>
  <c r="AG880" i="8"/>
  <c r="AG844" i="8"/>
  <c r="AG839" i="8"/>
  <c r="AM839" i="8" s="1"/>
  <c r="AN839" i="8" s="1"/>
  <c r="AG865" i="8"/>
  <c r="AG857" i="8"/>
  <c r="AG848" i="8"/>
  <c r="AG843" i="8"/>
  <c r="AG810" i="8"/>
  <c r="AG801" i="8"/>
  <c r="AG795" i="8"/>
  <c r="AG827" i="8"/>
  <c r="AM827" i="8" s="1"/>
  <c r="AN827" i="8" s="1"/>
  <c r="AG776" i="8"/>
  <c r="AM776" i="8" s="1"/>
  <c r="AN776" i="8" s="1"/>
  <c r="AG744" i="8"/>
  <c r="AG781" i="8"/>
  <c r="AG749" i="8"/>
  <c r="AG754" i="8"/>
  <c r="AG794" i="8"/>
  <c r="AG774" i="8"/>
  <c r="AM774" i="8" s="1"/>
  <c r="AN774" i="8" s="1"/>
  <c r="AG725" i="8"/>
  <c r="AM725" i="8" s="1"/>
  <c r="AN725" i="8" s="1"/>
  <c r="AG763" i="8"/>
  <c r="AM763" i="8" s="1"/>
  <c r="AN763" i="8" s="1"/>
  <c r="AG703" i="8"/>
  <c r="AG728" i="8"/>
  <c r="AG739" i="8"/>
  <c r="AG704" i="8"/>
  <c r="AM704" i="8" s="1"/>
  <c r="AN704" i="8" s="1"/>
  <c r="AG652" i="8"/>
  <c r="AG709" i="8"/>
  <c r="AG692" i="8"/>
  <c r="AG649" i="8"/>
  <c r="AM649" i="8" s="1"/>
  <c r="AN649" i="8" s="1"/>
  <c r="AG722" i="8"/>
  <c r="AG690" i="8"/>
  <c r="AG735" i="8"/>
  <c r="AG650" i="8"/>
  <c r="AG615" i="8"/>
  <c r="AG583" i="8"/>
  <c r="AG620" i="8"/>
  <c r="AM620" i="8" s="1"/>
  <c r="AN620" i="8" s="1"/>
  <c r="AG588" i="8"/>
  <c r="AG556" i="8"/>
  <c r="AG524" i="8"/>
  <c r="AM524" i="8" s="1"/>
  <c r="AN524" i="8" s="1"/>
  <c r="AG618" i="8"/>
  <c r="AG558" i="8"/>
  <c r="AM558" i="8" s="1"/>
  <c r="AN558" i="8" s="1"/>
  <c r="AG515" i="8"/>
  <c r="AG483" i="8"/>
  <c r="AG451" i="8"/>
  <c r="AG605" i="8"/>
  <c r="AM605" i="8" s="1"/>
  <c r="AN605" i="8" s="1"/>
  <c r="AG541" i="8"/>
  <c r="AG597" i="8"/>
  <c r="AG535" i="8"/>
  <c r="AG501" i="8"/>
  <c r="AM501" i="8" s="1"/>
  <c r="AN501" i="8" s="1"/>
  <c r="AG469" i="8"/>
  <c r="AG500" i="8"/>
  <c r="AG476" i="8"/>
  <c r="AG498" i="8"/>
  <c r="AG410" i="8"/>
  <c r="AG994" i="8"/>
  <c r="AG1001" i="8"/>
  <c r="AG981" i="8"/>
  <c r="AG951" i="8"/>
  <c r="AG985" i="8"/>
  <c r="AM985" i="8" s="1"/>
  <c r="AN985" i="8" s="1"/>
  <c r="AG991" i="8"/>
  <c r="AM991" i="8" s="1"/>
  <c r="AN991" i="8" s="1"/>
  <c r="AG939" i="8"/>
  <c r="AM939" i="8" s="1"/>
  <c r="AN939" i="8" s="1"/>
  <c r="AG949" i="8"/>
  <c r="AG959" i="8"/>
  <c r="AM959" i="8" s="1"/>
  <c r="AN959" i="8" s="1"/>
  <c r="AG918" i="8"/>
  <c r="AG884" i="8"/>
  <c r="AG904" i="8"/>
  <c r="AG883" i="8"/>
  <c r="AM883" i="8" s="1"/>
  <c r="AN883" i="8" s="1"/>
  <c r="AG25" i="8"/>
  <c r="AM25" i="8" s="1"/>
  <c r="AN25" i="8" s="1"/>
  <c r="AG1000" i="8"/>
  <c r="AG986" i="8"/>
  <c r="AG999" i="8"/>
  <c r="AG953" i="8"/>
  <c r="AG943" i="8"/>
  <c r="AG971" i="8"/>
  <c r="AG987" i="8"/>
  <c r="AG938" i="8"/>
  <c r="AM938" i="8" s="1"/>
  <c r="AN938" i="8" s="1"/>
  <c r="AG908" i="8"/>
  <c r="AM908" i="8" s="1"/>
  <c r="AN908" i="8" s="1"/>
  <c r="AG941" i="8"/>
  <c r="AG947" i="8"/>
  <c r="AG876" i="8"/>
  <c r="AG901" i="8"/>
  <c r="AG980" i="8"/>
  <c r="AG968" i="8"/>
  <c r="AM968" i="8" s="1"/>
  <c r="AN968" i="8" s="1"/>
  <c r="AG958" i="8"/>
  <c r="AM958" i="8" s="1"/>
  <c r="AN958" i="8" s="1"/>
  <c r="AG921" i="8"/>
  <c r="AG911" i="8"/>
  <c r="AG976" i="8"/>
  <c r="AG963" i="8"/>
  <c r="AG909" i="8"/>
  <c r="AG975" i="8"/>
  <c r="AG942" i="8"/>
  <c r="AM942" i="8" s="1"/>
  <c r="AN942" i="8" s="1"/>
  <c r="AG894" i="8"/>
  <c r="AM894" i="8" s="1"/>
  <c r="AN894" i="8" s="1"/>
  <c r="AG907" i="8"/>
  <c r="AG895" i="8"/>
  <c r="AG836" i="8"/>
  <c r="AG823" i="8"/>
  <c r="AG877" i="8"/>
  <c r="AG891" i="8"/>
  <c r="AG874" i="8"/>
  <c r="AM874" i="8" s="1"/>
  <c r="AN874" i="8" s="1"/>
  <c r="AG829" i="8"/>
  <c r="AM829" i="8" s="1"/>
  <c r="AN829" i="8" s="1"/>
  <c r="AG803" i="8"/>
  <c r="AM803" i="8" s="1"/>
  <c r="AN803" i="8" s="1"/>
  <c r="AG842" i="8"/>
  <c r="AG802" i="8"/>
  <c r="AG764" i="8"/>
  <c r="AG824" i="8"/>
  <c r="AG761" i="8"/>
  <c r="AG786" i="8"/>
  <c r="AG797" i="8"/>
  <c r="AM797" i="8" s="1"/>
  <c r="AN797" i="8" s="1"/>
  <c r="AG762" i="8"/>
  <c r="AM762" i="8" s="1"/>
  <c r="AN762" i="8" s="1"/>
  <c r="AG799" i="8"/>
  <c r="AG723" i="8"/>
  <c r="AG687" i="8"/>
  <c r="AG712" i="8"/>
  <c r="AG721" i="8"/>
  <c r="AG656" i="8"/>
  <c r="AM656" i="8" s="1"/>
  <c r="AN656" i="8" s="1"/>
  <c r="AG698" i="8"/>
  <c r="AM698" i="8" s="1"/>
  <c r="AN698" i="8" s="1"/>
  <c r="AG676" i="8"/>
  <c r="AM676" i="8" s="1"/>
  <c r="AN676" i="8" s="1"/>
  <c r="AG637" i="8"/>
  <c r="AG680" i="8"/>
  <c r="AG617" i="8"/>
  <c r="AG663" i="8"/>
  <c r="AG619" i="8"/>
  <c r="AG579" i="8"/>
  <c r="AM579" i="8" s="1"/>
  <c r="AN579" i="8" s="1"/>
  <c r="AG612" i="8"/>
  <c r="AM612" i="8" s="1"/>
  <c r="AN612" i="8" s="1"/>
  <c r="AG576" i="8"/>
  <c r="AM576" i="8" s="1"/>
  <c r="AN576" i="8" s="1"/>
  <c r="AG540" i="8"/>
  <c r="AG639" i="8"/>
  <c r="AG569" i="8"/>
  <c r="AG521" i="8"/>
  <c r="AG479" i="8"/>
  <c r="AG443" i="8"/>
  <c r="AM443" i="8" s="1"/>
  <c r="AN443" i="8" s="1"/>
  <c r="AG563" i="8"/>
  <c r="AM563" i="8" s="1"/>
  <c r="AN563" i="8" s="1"/>
  <c r="AG654" i="8"/>
  <c r="AG551" i="8"/>
  <c r="AG509" i="8"/>
  <c r="AG473" i="8"/>
  <c r="AG638" i="8"/>
  <c r="AG460" i="8"/>
  <c r="AG430" i="8"/>
  <c r="AM430" i="8" s="1"/>
  <c r="AN430" i="8" s="1"/>
  <c r="AG394" i="8"/>
  <c r="AM394" i="8" s="1"/>
  <c r="AN394" i="8" s="1"/>
  <c r="AG362" i="8"/>
  <c r="AM362" i="8" s="1"/>
  <c r="AN362" i="8" s="1"/>
  <c r="AG490" i="8"/>
  <c r="AG530" i="8"/>
  <c r="AG423" i="8"/>
  <c r="AG472" i="8"/>
  <c r="AG436" i="8"/>
  <c r="AG404" i="8"/>
  <c r="AM404" i="8" s="1"/>
  <c r="AN404" i="8" s="1"/>
  <c r="AG372" i="8"/>
  <c r="AM372" i="8" s="1"/>
  <c r="AN372" i="8" s="1"/>
  <c r="AG409" i="8"/>
  <c r="AM409" i="8" s="1"/>
  <c r="AN409" i="8" s="1"/>
  <c r="AG335" i="8"/>
  <c r="AG415" i="8"/>
  <c r="AG389" i="8"/>
  <c r="AG345" i="8"/>
  <c r="AG361" i="8"/>
  <c r="AG355" i="8"/>
  <c r="AG325" i="8"/>
  <c r="AM325" i="8" s="1"/>
  <c r="AN325" i="8" s="1"/>
  <c r="AG259" i="8"/>
  <c r="AM259" i="8" s="1"/>
  <c r="AN259" i="8" s="1"/>
  <c r="AG357" i="8"/>
  <c r="AG387" i="8"/>
  <c r="AG301" i="8"/>
  <c r="AG283" i="8"/>
  <c r="AG225" i="8"/>
  <c r="AG310" i="8"/>
  <c r="AM310" i="8" s="1"/>
  <c r="AN310" i="8" s="1"/>
  <c r="AG239" i="8"/>
  <c r="AM239" i="8" s="1"/>
  <c r="AN239" i="8" s="1"/>
  <c r="AG327" i="8"/>
  <c r="AM327" i="8" s="1"/>
  <c r="AN327" i="8" s="1"/>
  <c r="AG241" i="8"/>
  <c r="AG294" i="8"/>
  <c r="AG195" i="8"/>
  <c r="AG150" i="8"/>
  <c r="AG234" i="8"/>
  <c r="AG304" i="8"/>
  <c r="AG236" i="8"/>
  <c r="AM236" i="8" s="1"/>
  <c r="AN236" i="8" s="1"/>
  <c r="AG258" i="8"/>
  <c r="AM258" i="8" s="1"/>
  <c r="AN258" i="8" s="1"/>
  <c r="AG249" i="8"/>
  <c r="AM249" i="8" s="1"/>
  <c r="AN249" i="8" s="1"/>
  <c r="AG158" i="8"/>
  <c r="AG278" i="8"/>
  <c r="AG180" i="8"/>
  <c r="AM180" i="8" s="1"/>
  <c r="AN180" i="8" s="1"/>
  <c r="AG169" i="8"/>
  <c r="AG82" i="8"/>
  <c r="AM82" i="8" s="1"/>
  <c r="AN82" i="8" s="1"/>
  <c r="AG42" i="8"/>
  <c r="AM42" i="8" s="1"/>
  <c r="AN42" i="8" s="1"/>
  <c r="AG141" i="8"/>
  <c r="AM141" i="8" s="1"/>
  <c r="AN141" i="8" s="1"/>
  <c r="AG18" i="8"/>
  <c r="AG126" i="8"/>
  <c r="AG64" i="8"/>
  <c r="AG146" i="8"/>
  <c r="AG102" i="8"/>
  <c r="AG51" i="8"/>
  <c r="AG192" i="8"/>
  <c r="AM192" i="8" s="1"/>
  <c r="AN192" i="8" s="1"/>
  <c r="AG88" i="8"/>
  <c r="AM88" i="8" s="1"/>
  <c r="AN88" i="8" s="1"/>
  <c r="AG133" i="8"/>
  <c r="AG65" i="8"/>
  <c r="AG160" i="8"/>
  <c r="AG99" i="8"/>
  <c r="AG40" i="8"/>
  <c r="AG104" i="8"/>
  <c r="AM104" i="8" s="1"/>
  <c r="AN104" i="8" s="1"/>
  <c r="AG995" i="8"/>
  <c r="AM995" i="8" s="1"/>
  <c r="AN995" i="8" s="1"/>
  <c r="AG990" i="8"/>
  <c r="AM990" i="8" s="1"/>
  <c r="AN990" i="8" s="1"/>
  <c r="AG919" i="8"/>
  <c r="AG982" i="8"/>
  <c r="AG900" i="8"/>
  <c r="AG917" i="8"/>
  <c r="AM917" i="8" s="1"/>
  <c r="AN917" i="8" s="1"/>
  <c r="AG944" i="8"/>
  <c r="AG885" i="8"/>
  <c r="AM885" i="8" s="1"/>
  <c r="AN885" i="8" s="1"/>
  <c r="AG897" i="8"/>
  <c r="AM897" i="8" s="1"/>
  <c r="AN897" i="8" s="1"/>
  <c r="AG881" i="8"/>
  <c r="AM881" i="8" s="1"/>
  <c r="AN881" i="8" s="1"/>
  <c r="AG845" i="8"/>
  <c r="AG819" i="8"/>
  <c r="AG818" i="8"/>
  <c r="AG815" i="8"/>
  <c r="AM815" i="8" s="1"/>
  <c r="AN815" i="8" s="1"/>
  <c r="AG816" i="8"/>
  <c r="AG792" i="8"/>
  <c r="AM792" i="8" s="1"/>
  <c r="AN792" i="8" s="1"/>
  <c r="AG752" i="8"/>
  <c r="AM752" i="8" s="1"/>
  <c r="AN752" i="8" s="1"/>
  <c r="AG777" i="8"/>
  <c r="AM777" i="8" s="1"/>
  <c r="AN777" i="8" s="1"/>
  <c r="AG737" i="8"/>
  <c r="AG778" i="8"/>
  <c r="AG782" i="8"/>
  <c r="AG783" i="8"/>
  <c r="AG715" i="8"/>
  <c r="AG675" i="8"/>
  <c r="AM675" i="8" s="1"/>
  <c r="AN675" i="8" s="1"/>
  <c r="AG742" i="8"/>
  <c r="AM742" i="8" s="1"/>
  <c r="AN742" i="8" s="1"/>
  <c r="AG668" i="8"/>
  <c r="AG628" i="8"/>
  <c r="AG681" i="8"/>
  <c r="AG633" i="8"/>
  <c r="AG714" i="8"/>
  <c r="AM714" i="8" s="1"/>
  <c r="AN714" i="8" s="1"/>
  <c r="AG700" i="8"/>
  <c r="AG627" i="8"/>
  <c r="AM627" i="8" s="1"/>
  <c r="AN627" i="8" s="1"/>
  <c r="AG595" i="8"/>
  <c r="AM595" i="8" s="1"/>
  <c r="AN595" i="8" s="1"/>
  <c r="AG625" i="8"/>
  <c r="AG580" i="8"/>
  <c r="AG536" i="8"/>
  <c r="AG598" i="8"/>
  <c r="AG543" i="8"/>
  <c r="AG499" i="8"/>
  <c r="AG459" i="8"/>
  <c r="AG602" i="8"/>
  <c r="AM602" i="8" s="1"/>
  <c r="AN602" i="8" s="1"/>
  <c r="AG582" i="8"/>
  <c r="AM582" i="8" s="1"/>
  <c r="AN582" i="8" s="1"/>
  <c r="AG550" i="8"/>
  <c r="AG497" i="8"/>
  <c r="AG457" i="8"/>
  <c r="AG506" i="8"/>
  <c r="AG512" i="8"/>
  <c r="AG402" i="8"/>
  <c r="AG366" i="8"/>
  <c r="AM366" i="8" s="1"/>
  <c r="AN366" i="8" s="1"/>
  <c r="AG482" i="8"/>
  <c r="AG510" i="8"/>
  <c r="AG539" i="8"/>
  <c r="AG441" i="8"/>
  <c r="AG416" i="8"/>
  <c r="AG380" i="8"/>
  <c r="AG417" i="8"/>
  <c r="AM417" i="8" s="1"/>
  <c r="AN417" i="8" s="1"/>
  <c r="AG446" i="8"/>
  <c r="AG395" i="8"/>
  <c r="AG405" i="8"/>
  <c r="AM405" i="8" s="1"/>
  <c r="AN405" i="8" s="1"/>
  <c r="AG478" i="8"/>
  <c r="AG338" i="8"/>
  <c r="AG336" i="8"/>
  <c r="AG266" i="8"/>
  <c r="AG350" i="8"/>
  <c r="AM350" i="8" s="1"/>
  <c r="AN350" i="8" s="1"/>
  <c r="AG348" i="8"/>
  <c r="AM348" i="8" s="1"/>
  <c r="AN348" i="8" s="1"/>
  <c r="AG274" i="8"/>
  <c r="AM274" i="8" s="1"/>
  <c r="AN274" i="8" s="1"/>
  <c r="AG247" i="8"/>
  <c r="AG332" i="8"/>
  <c r="AG270" i="8"/>
  <c r="AG186" i="8"/>
  <c r="AG226" i="8"/>
  <c r="AG271" i="8"/>
  <c r="AG183" i="8"/>
  <c r="AM183" i="8" s="1"/>
  <c r="AN183" i="8" s="1"/>
  <c r="AG272" i="8"/>
  <c r="AM272" i="8" s="1"/>
  <c r="AN272" i="8" s="1"/>
  <c r="AG215" i="8"/>
  <c r="AG254" i="8"/>
  <c r="AG260" i="8"/>
  <c r="AG231" i="8"/>
  <c r="AM231" i="8" s="1"/>
  <c r="AN231" i="8" s="1"/>
  <c r="AG189" i="8"/>
  <c r="AG174" i="8"/>
  <c r="AM174" i="8" s="1"/>
  <c r="AN174" i="8" s="1"/>
  <c r="AG157" i="8"/>
  <c r="AM157" i="8" s="1"/>
  <c r="AN157" i="8" s="1"/>
  <c r="AG92" i="8"/>
  <c r="AM92" i="8" s="1"/>
  <c r="AN92" i="8" s="1"/>
  <c r="AG52" i="8"/>
  <c r="AG142" i="8"/>
  <c r="AG188" i="8"/>
  <c r="AG113" i="8"/>
  <c r="AM113" i="8" s="1"/>
  <c r="AN113" i="8" s="1"/>
  <c r="AG36" i="8"/>
  <c r="AG118" i="8"/>
  <c r="AG68" i="8"/>
  <c r="AM68" i="8" s="1"/>
  <c r="AN68" i="8" s="1"/>
  <c r="AG205" i="8"/>
  <c r="AG96" i="8"/>
  <c r="AG125" i="8"/>
  <c r="AG49" i="8"/>
  <c r="AG122" i="8"/>
  <c r="AM122" i="8" s="1"/>
  <c r="AN122" i="8" s="1"/>
  <c r="AG73" i="8"/>
  <c r="AG984" i="8"/>
  <c r="AG945" i="8"/>
  <c r="AM945" i="8" s="1"/>
  <c r="AN945" i="8" s="1"/>
  <c r="AG977" i="8"/>
  <c r="AG973" i="8"/>
  <c r="AG892" i="8"/>
  <c r="AG912" i="8"/>
  <c r="AG946" i="8"/>
  <c r="AG869" i="8"/>
  <c r="AG871" i="8"/>
  <c r="AM871" i="8" s="1"/>
  <c r="AN871" i="8" s="1"/>
  <c r="AG866" i="8"/>
  <c r="AG841" i="8"/>
  <c r="AM841" i="8" s="1"/>
  <c r="AN841" i="8" s="1"/>
  <c r="AG903" i="8"/>
  <c r="AG830" i="8"/>
  <c r="AG859" i="8"/>
  <c r="AG811" i="8"/>
  <c r="AM811" i="8" s="1"/>
  <c r="AN811" i="8" s="1"/>
  <c r="AG788" i="8"/>
  <c r="AG748" i="8"/>
  <c r="AM748" i="8" s="1"/>
  <c r="AN748" i="8" s="1"/>
  <c r="AG773" i="8"/>
  <c r="AM773" i="8" s="1"/>
  <c r="AN773" i="8" s="1"/>
  <c r="AG820" i="8"/>
  <c r="AM820" i="8" s="1"/>
  <c r="AN820" i="8" s="1"/>
  <c r="AG767" i="8"/>
  <c r="AG751" i="8"/>
  <c r="AG834" i="8"/>
  <c r="AG711" i="8"/>
  <c r="AG727" i="8"/>
  <c r="AG732" i="8"/>
  <c r="AM732" i="8" s="1"/>
  <c r="AN732" i="8" s="1"/>
  <c r="AG664" i="8"/>
  <c r="AM664" i="8" s="1"/>
  <c r="AN664" i="8" s="1"/>
  <c r="AG624" i="8"/>
  <c r="AG669" i="8"/>
  <c r="AG702" i="8"/>
  <c r="AG706" i="8"/>
  <c r="AG666" i="8"/>
  <c r="AG622" i="8"/>
  <c r="AG591" i="8"/>
  <c r="AG616" i="8"/>
  <c r="AM616" i="8" s="1"/>
  <c r="AN616" i="8" s="1"/>
  <c r="AG572" i="8"/>
  <c r="AG532" i="8"/>
  <c r="AG610" i="8"/>
  <c r="AG542" i="8"/>
  <c r="AG495" i="8"/>
  <c r="AG455" i="8"/>
  <c r="AG573" i="8"/>
  <c r="AG631" i="8"/>
  <c r="AM631" i="8" s="1"/>
  <c r="AN631" i="8" s="1"/>
  <c r="AG545" i="8"/>
  <c r="AG493" i="8"/>
  <c r="AM493" i="8" s="1"/>
  <c r="AN493" i="8" s="1"/>
  <c r="AG453" i="8"/>
  <c r="AG492" i="8"/>
  <c r="AG438" i="8"/>
  <c r="AG398" i="8"/>
  <c r="AG358" i="8"/>
  <c r="AG474" i="8"/>
  <c r="AM474" i="8" s="1"/>
  <c r="AN474" i="8" s="1"/>
  <c r="AG504" i="8"/>
  <c r="AG516" i="8"/>
  <c r="AM516" i="8" s="1"/>
  <c r="AN516" i="8" s="1"/>
  <c r="AG586" i="8"/>
  <c r="AG412" i="8"/>
  <c r="AG376" i="8"/>
  <c r="AG391" i="8"/>
  <c r="AG401" i="8"/>
  <c r="AG379" i="8"/>
  <c r="AM379" i="8" s="1"/>
  <c r="AN379" i="8" s="1"/>
  <c r="AG399" i="8"/>
  <c r="AG425" i="8"/>
  <c r="AG326" i="8"/>
  <c r="AG330" i="8"/>
  <c r="AG255" i="8"/>
  <c r="AG342" i="8"/>
  <c r="AG340" i="8"/>
  <c r="AM340" i="8" s="1"/>
  <c r="AN340" i="8" s="1"/>
  <c r="AG269" i="8"/>
  <c r="AM269" i="8" s="1"/>
  <c r="AN269" i="8" s="1"/>
  <c r="AG235" i="8"/>
  <c r="AM235" i="8" s="1"/>
  <c r="AN235" i="8" s="1"/>
  <c r="AG328" i="8"/>
  <c r="AG257" i="8"/>
  <c r="AG312" i="8"/>
  <c r="AG222" i="8"/>
  <c r="AM222" i="8" s="1"/>
  <c r="AN222" i="8" s="1"/>
  <c r="AG248" i="8"/>
  <c r="AG179" i="8"/>
  <c r="AG267" i="8"/>
  <c r="AM267" i="8" s="1"/>
  <c r="AN267" i="8" s="1"/>
  <c r="AG211" i="8"/>
  <c r="AG238" i="8"/>
  <c r="AG242" i="8"/>
  <c r="AG206" i="8"/>
  <c r="AG177" i="8"/>
  <c r="AG144" i="8"/>
  <c r="AG153" i="8"/>
  <c r="AM153" i="8" s="1"/>
  <c r="AN153" i="8" s="1"/>
  <c r="AG84" i="8"/>
  <c r="AM84" i="8" s="1"/>
  <c r="AN84" i="8" s="1"/>
  <c r="AG50" i="8"/>
  <c r="AM50" i="8" s="1"/>
  <c r="AN50" i="8" s="1"/>
  <c r="AG121" i="8"/>
  <c r="AG172" i="8"/>
  <c r="AG109" i="8"/>
  <c r="AG34" i="8"/>
  <c r="AM34" i="8" s="1"/>
  <c r="AN34" i="8" s="1"/>
  <c r="AG114" i="8"/>
  <c r="AG61" i="8"/>
  <c r="AG193" i="8"/>
  <c r="AM193" i="8" s="1"/>
  <c r="AN193" i="8" s="1"/>
  <c r="AG74" i="8"/>
  <c r="AG95" i="8"/>
  <c r="AG43" i="8"/>
  <c r="AG115" i="8"/>
  <c r="AG67" i="8"/>
  <c r="AM67" i="8" s="1"/>
  <c r="AN67" i="8" s="1"/>
  <c r="AG1003" i="8"/>
  <c r="AG960" i="8"/>
  <c r="AM960" i="8" s="1"/>
  <c r="AN960" i="8" s="1"/>
  <c r="AG937" i="8"/>
  <c r="AM937" i="8" s="1"/>
  <c r="AN937" i="8" s="1"/>
  <c r="AG962" i="8"/>
  <c r="AM962" i="8" s="1"/>
  <c r="AN962" i="8" s="1"/>
  <c r="AG965" i="8"/>
  <c r="AG906" i="8"/>
  <c r="AG950" i="8"/>
  <c r="AM950" i="8" s="1"/>
  <c r="AN950" i="8" s="1"/>
  <c r="AG928" i="8"/>
  <c r="AM928" i="8" s="1"/>
  <c r="AN928" i="8" s="1"/>
  <c r="AG931" i="8"/>
  <c r="AG863" i="8"/>
  <c r="AM863" i="8" s="1"/>
  <c r="AN863" i="8" s="1"/>
  <c r="AG864" i="8"/>
  <c r="AM864" i="8" s="1"/>
  <c r="AN864" i="8" s="1"/>
  <c r="AG893" i="8"/>
  <c r="AM893" i="8" s="1"/>
  <c r="AN893" i="8" s="1"/>
  <c r="AG887" i="8"/>
  <c r="AG814" i="8"/>
  <c r="AG833" i="8"/>
  <c r="AG800" i="8"/>
  <c r="AG784" i="8"/>
  <c r="AG740" i="8"/>
  <c r="AG769" i="8"/>
  <c r="AM769" i="8" s="1"/>
  <c r="AN769" i="8" s="1"/>
  <c r="AG808" i="8"/>
  <c r="AM808" i="8" s="1"/>
  <c r="AN808" i="8" s="1"/>
  <c r="AG790" i="8"/>
  <c r="AG750" i="8"/>
  <c r="AG759" i="8"/>
  <c r="AG707" i="8"/>
  <c r="AG724" i="8"/>
  <c r="AG731" i="8"/>
  <c r="AM731" i="8" s="1"/>
  <c r="AN731" i="8" s="1"/>
  <c r="AG660" i="8"/>
  <c r="AM660" i="8" s="1"/>
  <c r="AN660" i="8" s="1"/>
  <c r="AG682" i="8"/>
  <c r="AG665" i="8"/>
  <c r="AG686" i="8"/>
  <c r="AG674" i="8"/>
  <c r="AG705" i="8"/>
  <c r="AM705" i="8" s="1"/>
  <c r="AN705" i="8" s="1"/>
  <c r="AG689" i="8"/>
  <c r="AG587" i="8"/>
  <c r="AG608" i="8"/>
  <c r="AM608" i="8" s="1"/>
  <c r="AN608" i="8" s="1"/>
  <c r="AG568" i="8"/>
  <c r="AM568" i="8" s="1"/>
  <c r="AN568" i="8" s="1"/>
  <c r="AG528" i="8"/>
  <c r="AG581" i="8"/>
  <c r="AG537" i="8"/>
  <c r="AG491" i="8"/>
  <c r="AG447" i="8"/>
  <c r="AG562" i="8"/>
  <c r="AG630" i="8"/>
  <c r="AM630" i="8" s="1"/>
  <c r="AN630" i="8" s="1"/>
  <c r="AG534" i="8"/>
  <c r="AM534" i="8" s="1"/>
  <c r="AN534" i="8" s="1"/>
  <c r="AG489" i="8"/>
  <c r="AG449" i="8"/>
  <c r="AG484" i="8"/>
  <c r="AG434" i="8"/>
  <c r="AG390" i="8"/>
  <c r="AG354" i="8"/>
  <c r="AM354" i="8" s="1"/>
  <c r="AN354" i="8" s="1"/>
  <c r="AG466" i="8"/>
  <c r="AG442" i="8"/>
  <c r="AM442" i="8" s="1"/>
  <c r="AN442" i="8" s="1"/>
  <c r="AG496" i="8"/>
  <c r="AG565" i="8"/>
  <c r="AG408" i="8"/>
  <c r="AG368" i="8"/>
  <c r="AM368" i="8" s="1"/>
  <c r="AN368" i="8" s="1"/>
  <c r="AG375" i="8"/>
  <c r="AG385" i="8"/>
  <c r="AM385" i="8" s="1"/>
  <c r="AN385" i="8" s="1"/>
  <c r="AG655" i="8"/>
  <c r="AM655" i="8" s="1"/>
  <c r="AN655" i="8" s="1"/>
  <c r="AG383" i="8"/>
  <c r="AG393" i="8"/>
  <c r="AG411" i="8"/>
  <c r="AG314" i="8"/>
  <c r="AG251" i="8"/>
  <c r="AG334" i="8"/>
  <c r="AG333" i="8"/>
  <c r="AM333" i="8" s="1"/>
  <c r="AN333" i="8" s="1"/>
  <c r="AG403" i="8"/>
  <c r="AM403" i="8" s="1"/>
  <c r="AN403" i="8" s="1"/>
  <c r="AG233" i="8"/>
  <c r="AM233" i="8" s="1"/>
  <c r="AN233" i="8" s="1"/>
  <c r="AG321" i="8"/>
  <c r="AG237" i="8"/>
  <c r="AG289" i="8"/>
  <c r="AG218" i="8"/>
  <c r="AM218" i="8" s="1"/>
  <c r="AN218" i="8" s="1"/>
  <c r="AG230" i="8"/>
  <c r="AG175" i="8"/>
  <c r="AM175" i="8" s="1"/>
  <c r="AN175" i="8" s="1"/>
  <c r="AG252" i="8"/>
  <c r="AM252" i="8" s="1"/>
  <c r="AN252" i="8" s="1"/>
  <c r="AG486" i="8"/>
  <c r="AG323" i="8"/>
  <c r="AG240" i="8"/>
  <c r="AG200" i="8"/>
  <c r="AG263" i="8"/>
  <c r="AM263" i="8" s="1"/>
  <c r="AN263" i="8" s="1"/>
  <c r="AG319" i="8"/>
  <c r="AG185" i="8"/>
  <c r="AM185" i="8" s="1"/>
  <c r="AN185" i="8" s="1"/>
  <c r="AG83" i="8"/>
  <c r="AG38" i="8"/>
  <c r="AG91" i="8"/>
  <c r="AG170" i="8"/>
  <c r="AG105" i="8"/>
  <c r="AG26" i="8"/>
  <c r="AG110" i="8"/>
  <c r="AG53" i="8"/>
  <c r="AG163" i="8"/>
  <c r="AG58" i="8"/>
  <c r="AG87" i="8"/>
  <c r="AG37" i="8"/>
  <c r="AG111" i="8"/>
  <c r="AG60" i="8"/>
  <c r="AM60" i="8" s="1"/>
  <c r="AN60" i="8" s="1"/>
  <c r="AG1004" i="8"/>
  <c r="AG1006" i="8"/>
  <c r="AM1006" i="8" s="1"/>
  <c r="AN1006" i="8" s="1"/>
  <c r="AG929" i="8"/>
  <c r="AM929" i="8" s="1"/>
  <c r="AN929" i="8" s="1"/>
  <c r="AG998" i="8"/>
  <c r="AG961" i="8"/>
  <c r="AG890" i="8"/>
  <c r="AG925" i="8"/>
  <c r="AG926" i="8"/>
  <c r="AG873" i="8"/>
  <c r="AG855" i="8"/>
  <c r="AM855" i="8" s="1"/>
  <c r="AN855" i="8" s="1"/>
  <c r="AG849" i="8"/>
  <c r="AM849" i="8" s="1"/>
  <c r="AN849" i="8" s="1"/>
  <c r="AG879" i="8"/>
  <c r="AG875" i="8"/>
  <c r="AG806" i="8"/>
  <c r="AG813" i="8"/>
  <c r="AG798" i="8"/>
  <c r="AG780" i="8"/>
  <c r="AG736" i="8"/>
  <c r="AM736" i="8" s="1"/>
  <c r="AN736" i="8" s="1"/>
  <c r="AG765" i="8"/>
  <c r="AM765" i="8" s="1"/>
  <c r="AN765" i="8" s="1"/>
  <c r="AG775" i="8"/>
  <c r="AG779" i="8"/>
  <c r="AG747" i="8"/>
  <c r="AG743" i="8"/>
  <c r="AG699" i="8"/>
  <c r="AM699" i="8" s="1"/>
  <c r="AN699" i="8" s="1"/>
  <c r="AG720" i="8"/>
  <c r="AG726" i="8"/>
  <c r="AG648" i="8"/>
  <c r="AM648" i="8" s="1"/>
  <c r="AN648" i="8" s="1"/>
  <c r="AG672" i="8"/>
  <c r="AM672" i="8" s="1"/>
  <c r="AN672" i="8" s="1"/>
  <c r="AG661" i="8"/>
  <c r="AG730" i="8"/>
  <c r="AG694" i="8"/>
  <c r="AG684" i="8"/>
  <c r="AG626" i="8"/>
  <c r="AG670" i="8"/>
  <c r="AG604" i="8"/>
  <c r="AM604" i="8" s="1"/>
  <c r="AN604" i="8" s="1"/>
  <c r="AG564" i="8"/>
  <c r="AM564" i="8" s="1"/>
  <c r="AN564" i="8" s="1"/>
  <c r="AG520" i="8"/>
  <c r="AG578" i="8"/>
  <c r="AG527" i="8"/>
  <c r="AG487" i="8"/>
  <c r="AG646" i="8"/>
  <c r="AG557" i="8"/>
  <c r="AM557" i="8" s="1"/>
  <c r="AN557" i="8" s="1"/>
  <c r="AG614" i="8"/>
  <c r="AM614" i="8" s="1"/>
  <c r="AN614" i="8" s="1"/>
  <c r="AG529" i="8"/>
  <c r="AM529" i="8" s="1"/>
  <c r="AN529" i="8" s="1"/>
  <c r="AG485" i="8"/>
  <c r="AG445" i="8"/>
  <c r="AG468" i="8"/>
  <c r="AG426" i="8"/>
  <c r="AG386" i="8"/>
  <c r="AG589" i="8"/>
  <c r="AM589" i="8" s="1"/>
  <c r="AN589" i="8" s="1"/>
  <c r="AG458" i="8"/>
  <c r="AM458" i="8" s="1"/>
  <c r="AN458" i="8" s="1"/>
  <c r="AG435" i="8"/>
  <c r="AG488" i="8"/>
  <c r="AG502" i="8"/>
  <c r="AG400" i="8"/>
  <c r="AG364" i="8"/>
  <c r="AM364" i="8" s="1"/>
  <c r="AN364" i="8" s="1"/>
  <c r="AG359" i="8"/>
  <c r="AG369" i="8"/>
  <c r="AG508" i="8"/>
  <c r="AM508" i="8" s="1"/>
  <c r="AN508" i="8" s="1"/>
  <c r="AG367" i="8"/>
  <c r="AM367" i="8" s="1"/>
  <c r="AN367" i="8" s="1"/>
  <c r="AG377" i="8"/>
  <c r="AG331" i="8"/>
  <c r="AG309" i="8"/>
  <c r="AG246" i="8"/>
  <c r="AM246" i="8" s="1"/>
  <c r="AN246" i="8" s="1"/>
  <c r="AG329" i="8"/>
  <c r="AG322" i="8"/>
  <c r="AM322" i="8" s="1"/>
  <c r="AN322" i="8" s="1"/>
  <c r="AG297" i="8"/>
  <c r="AM297" i="8" s="1"/>
  <c r="AN297" i="8" s="1"/>
  <c r="AG229" i="8"/>
  <c r="AG307" i="8"/>
  <c r="AG208" i="8"/>
  <c r="AG280" i="8"/>
  <c r="AM280" i="8" s="1"/>
  <c r="AN280" i="8" s="1"/>
  <c r="AG214" i="8"/>
  <c r="AG210" i="8"/>
  <c r="AG171" i="8"/>
  <c r="AM171" i="8" s="1"/>
  <c r="AN171" i="8" s="1"/>
  <c r="AG250" i="8"/>
  <c r="AM250" i="8" s="1"/>
  <c r="AN250" i="8" s="1"/>
  <c r="AG300" i="8"/>
  <c r="AM300" i="8" s="1"/>
  <c r="AN300" i="8" s="1"/>
  <c r="AG316" i="8"/>
  <c r="AG228" i="8"/>
  <c r="AG197" i="8"/>
  <c r="AG168" i="8"/>
  <c r="AM168" i="8" s="1"/>
  <c r="AN168" i="8" s="1"/>
  <c r="AG244" i="8"/>
  <c r="AG182" i="8"/>
  <c r="AM182" i="8" s="1"/>
  <c r="AN182" i="8" s="1"/>
  <c r="AG81" i="8"/>
  <c r="AG28" i="8"/>
  <c r="AM28" i="8" s="1"/>
  <c r="AN28" i="8" s="1"/>
  <c r="AG66" i="8"/>
  <c r="AG155" i="8"/>
  <c r="AG101" i="8"/>
  <c r="AG11" i="8"/>
  <c r="AM11" i="8" s="1"/>
  <c r="AN11" i="8" s="1"/>
  <c r="AG106" i="8"/>
  <c r="AG41" i="8"/>
  <c r="AM41" i="8" s="1"/>
  <c r="AN41" i="8" s="1"/>
  <c r="AG152" i="8"/>
  <c r="AM152" i="8" s="1"/>
  <c r="AN152" i="8" s="1"/>
  <c r="AG56" i="8"/>
  <c r="AM56" i="8" s="1"/>
  <c r="AN56" i="8" s="1"/>
  <c r="AG78" i="8"/>
  <c r="AG35" i="8"/>
  <c r="AG107" i="8"/>
  <c r="AG54" i="8"/>
  <c r="AG988" i="8"/>
  <c r="AG993" i="8"/>
  <c r="AM993" i="8" s="1"/>
  <c r="AN993" i="8" s="1"/>
  <c r="AG913" i="8"/>
  <c r="AG997" i="8"/>
  <c r="AM997" i="8" s="1"/>
  <c r="AN997" i="8" s="1"/>
  <c r="AG940" i="8"/>
  <c r="AG989" i="8"/>
  <c r="AG930" i="8"/>
  <c r="AG882" i="8"/>
  <c r="AG868" i="8"/>
  <c r="AG847" i="8"/>
  <c r="AM847" i="8" s="1"/>
  <c r="AN847" i="8" s="1"/>
  <c r="AG916" i="8"/>
  <c r="AM916" i="8" s="1"/>
  <c r="AN916" i="8" s="1"/>
  <c r="AG878" i="8"/>
  <c r="AM878" i="8" s="1"/>
  <c r="AN878" i="8" s="1"/>
  <c r="AG851" i="8"/>
  <c r="AG870" i="8"/>
  <c r="AG812" i="8"/>
  <c r="AG867" i="8"/>
  <c r="AG772" i="8"/>
  <c r="AG853" i="8"/>
  <c r="AM853" i="8" s="1"/>
  <c r="AN853" i="8" s="1"/>
  <c r="AG757" i="8"/>
  <c r="AG809" i="8"/>
  <c r="AM809" i="8" s="1"/>
  <c r="AN809" i="8" s="1"/>
  <c r="AG791" i="8"/>
  <c r="AG746" i="8"/>
  <c r="AG817" i="8"/>
  <c r="AG695" i="8"/>
  <c r="AG716" i="8"/>
  <c r="AG713" i="8"/>
  <c r="AG644" i="8"/>
  <c r="AM644" i="8" s="1"/>
  <c r="AN644" i="8" s="1"/>
  <c r="AG718" i="8"/>
  <c r="AG657" i="8"/>
  <c r="AG701" i="8"/>
  <c r="AG629" i="8"/>
  <c r="AG671" i="8"/>
  <c r="AM671" i="8" s="1"/>
  <c r="AN671" i="8" s="1"/>
  <c r="AG611" i="8"/>
  <c r="AG659" i="8"/>
  <c r="AG600" i="8"/>
  <c r="AM600" i="8" s="1"/>
  <c r="AN600" i="8" s="1"/>
  <c r="AG560" i="8"/>
  <c r="AG678" i="8"/>
  <c r="AG575" i="8"/>
  <c r="AG526" i="8"/>
  <c r="AG475" i="8"/>
  <c r="AG593" i="8"/>
  <c r="AG547" i="8"/>
  <c r="AM547" i="8" s="1"/>
  <c r="AN547" i="8" s="1"/>
  <c r="AG594" i="8"/>
  <c r="AM594" i="8" s="1"/>
  <c r="AN594" i="8" s="1"/>
  <c r="AG519" i="8"/>
  <c r="AG481" i="8"/>
  <c r="AG533" i="8"/>
  <c r="AG452" i="8"/>
  <c r="AG422" i="8"/>
  <c r="AM422" i="8" s="1"/>
  <c r="AN422" i="8" s="1"/>
  <c r="AG382" i="8"/>
  <c r="AG571" i="8"/>
  <c r="AG450" i="8"/>
  <c r="AM450" i="8" s="1"/>
  <c r="AN450" i="8" s="1"/>
  <c r="AG431" i="8"/>
  <c r="AM431" i="8" s="1"/>
  <c r="AN431" i="8" s="1"/>
  <c r="AG480" i="8"/>
  <c r="AG432" i="8"/>
  <c r="AG396" i="8"/>
  <c r="AG360" i="8"/>
  <c r="AM360" i="8" s="1"/>
  <c r="AN360" i="8" s="1"/>
  <c r="AG351" i="8"/>
  <c r="AG353" i="8"/>
  <c r="AG494" i="8"/>
  <c r="AG349" i="8"/>
  <c r="AG514" i="8"/>
  <c r="AG320" i="8"/>
  <c r="AM320" i="8" s="1"/>
  <c r="AN320" i="8" s="1"/>
  <c r="AG298" i="8"/>
  <c r="AG549" i="8"/>
  <c r="AM549" i="8" s="1"/>
  <c r="AN549" i="8" s="1"/>
  <c r="AG318" i="8"/>
  <c r="AG317" i="8"/>
  <c r="AM317" i="8" s="1"/>
  <c r="AN317" i="8" s="1"/>
  <c r="AG288" i="8"/>
  <c r="AM288" i="8" s="1"/>
  <c r="AN288" i="8" s="1"/>
  <c r="AG221" i="8"/>
  <c r="AM221" i="8" s="1"/>
  <c r="AN221" i="8" s="1"/>
  <c r="AG305" i="8"/>
  <c r="AG202" i="8"/>
  <c r="AG275" i="8"/>
  <c r="AG209" i="8"/>
  <c r="AM209" i="8" s="1"/>
  <c r="AN209" i="8" s="1"/>
  <c r="AG203" i="8"/>
  <c r="AG167" i="8"/>
  <c r="AM167" i="8" s="1"/>
  <c r="AN167" i="8" s="1"/>
  <c r="AG232" i="8"/>
  <c r="AM232" i="8" s="1"/>
  <c r="AN232" i="8" s="1"/>
  <c r="AG295" i="8"/>
  <c r="AG311" i="8"/>
  <c r="AG224" i="8"/>
  <c r="AG184" i="8"/>
  <c r="AG166" i="8"/>
  <c r="AM166" i="8" s="1"/>
  <c r="AN166" i="8" s="1"/>
  <c r="AG204" i="8"/>
  <c r="AG143" i="8"/>
  <c r="AG80" i="8"/>
  <c r="AG17" i="8"/>
  <c r="AM17" i="8" s="1"/>
  <c r="AN17" i="8" s="1"/>
  <c r="AG59" i="8"/>
  <c r="AG147" i="8"/>
  <c r="AG90" i="8"/>
  <c r="AG164" i="8"/>
  <c r="AG98" i="8"/>
  <c r="AG39" i="8"/>
  <c r="AG149" i="8"/>
  <c r="AG46" i="8"/>
  <c r="AG77" i="8"/>
  <c r="AG27" i="8"/>
  <c r="AG103" i="8"/>
  <c r="AG30" i="8"/>
  <c r="AM30" i="8" s="1"/>
  <c r="AN30" i="8" s="1"/>
  <c r="AG972" i="8"/>
  <c r="AG979" i="8"/>
  <c r="AM979" i="8" s="1"/>
  <c r="AN979" i="8" s="1"/>
  <c r="AG969" i="8"/>
  <c r="AM969" i="8" s="1"/>
  <c r="AN969" i="8" s="1"/>
  <c r="AG983" i="8"/>
  <c r="AM983" i="8" s="1"/>
  <c r="AN983" i="8" s="1"/>
  <c r="AG924" i="8"/>
  <c r="AG936" i="8"/>
  <c r="AG905" i="8"/>
  <c r="AG914" i="8"/>
  <c r="AG860" i="8"/>
  <c r="AG831" i="8"/>
  <c r="AM831" i="8" s="1"/>
  <c r="AN831" i="8" s="1"/>
  <c r="AG862" i="8"/>
  <c r="AM862" i="8" s="1"/>
  <c r="AN862" i="8" s="1"/>
  <c r="AG858" i="8"/>
  <c r="AM858" i="8" s="1"/>
  <c r="AN858" i="8" s="1"/>
  <c r="AG840" i="8"/>
  <c r="AG854" i="8"/>
  <c r="AG807" i="8"/>
  <c r="AG856" i="8"/>
  <c r="AG768" i="8"/>
  <c r="AG793" i="8"/>
  <c r="AG753" i="8"/>
  <c r="AG787" i="8"/>
  <c r="AG770" i="8"/>
  <c r="AG733" i="8"/>
  <c r="AG738" i="8"/>
  <c r="AG691" i="8"/>
  <c r="AG805" i="8"/>
  <c r="AG693" i="8"/>
  <c r="AM693" i="8" s="1"/>
  <c r="AN693" i="8" s="1"/>
  <c r="AG640" i="8"/>
  <c r="AM640" i="8" s="1"/>
  <c r="AN640" i="8" s="1"/>
  <c r="AG710" i="8"/>
  <c r="AM710" i="8" s="1"/>
  <c r="AN710" i="8" s="1"/>
  <c r="AG653" i="8"/>
  <c r="AG696" i="8"/>
  <c r="AG621" i="8"/>
  <c r="AG658" i="8"/>
  <c r="AG607" i="8"/>
  <c r="AG651" i="8"/>
  <c r="AM651" i="8" s="1"/>
  <c r="AN651" i="8" s="1"/>
  <c r="AG596" i="8"/>
  <c r="AM596" i="8" s="1"/>
  <c r="AN596" i="8" s="1"/>
  <c r="AG552" i="8"/>
  <c r="AM552" i="8" s="1"/>
  <c r="AN552" i="8" s="1"/>
  <c r="AG667" i="8"/>
  <c r="AG574" i="8"/>
  <c r="AG511" i="8"/>
  <c r="AG471" i="8"/>
  <c r="AM471" i="8" s="1"/>
  <c r="AN471" i="8" s="1"/>
  <c r="AG590" i="8"/>
  <c r="AG546" i="8"/>
  <c r="AG567" i="8"/>
  <c r="AM567" i="8" s="1"/>
  <c r="AN567" i="8" s="1"/>
  <c r="AG518" i="8"/>
  <c r="AG477" i="8"/>
  <c r="AG570" i="8"/>
  <c r="AG444" i="8"/>
  <c r="AG418" i="8"/>
  <c r="AG378" i="8"/>
  <c r="AG538" i="8"/>
  <c r="AM538" i="8" s="1"/>
  <c r="AN538" i="8" s="1"/>
  <c r="AG437" i="8"/>
  <c r="AM437" i="8" s="1"/>
  <c r="AN437" i="8" s="1"/>
  <c r="AG427" i="8"/>
  <c r="AG464" i="8"/>
  <c r="AG428" i="8"/>
  <c r="AG392" i="8"/>
  <c r="AG356" i="8"/>
  <c r="AG347" i="8"/>
  <c r="AG440" i="8"/>
  <c r="AG462" i="8"/>
  <c r="AM462" i="8" s="1"/>
  <c r="AN462" i="8" s="1"/>
  <c r="AG341" i="8"/>
  <c r="AM341" i="8" s="1"/>
  <c r="AN341" i="8" s="1"/>
  <c r="AG454" i="8"/>
  <c r="AM454" i="8" s="1"/>
  <c r="AN454" i="8" s="1"/>
  <c r="AG315" i="8"/>
  <c r="AG293" i="8"/>
  <c r="AG397" i="8"/>
  <c r="AG313" i="8"/>
  <c r="AG306" i="8"/>
  <c r="AG265" i="8"/>
  <c r="AG217" i="8"/>
  <c r="AG302" i="8"/>
  <c r="AG198" i="8"/>
  <c r="AM198" i="8" s="1"/>
  <c r="AN198" i="8" s="1"/>
  <c r="AG261" i="8"/>
  <c r="AG308" i="8"/>
  <c r="AM308" i="8" s="1"/>
  <c r="AN308" i="8" s="1"/>
  <c r="AG199" i="8"/>
  <c r="AG324" i="8"/>
  <c r="AM324" i="8" s="1"/>
  <c r="AN324" i="8" s="1"/>
  <c r="AG227" i="8"/>
  <c r="AM227" i="8" s="1"/>
  <c r="AN227" i="8" s="1"/>
  <c r="AG286" i="8"/>
  <c r="AG296" i="8"/>
  <c r="AG220" i="8"/>
  <c r="AG173" i="8"/>
  <c r="AG292" i="8"/>
  <c r="AM292" i="8" s="1"/>
  <c r="AN292" i="8" s="1"/>
  <c r="AG178" i="8"/>
  <c r="AG128" i="8"/>
  <c r="AM128" i="8" s="1"/>
  <c r="AN128" i="8" s="1"/>
  <c r="AG72" i="8"/>
  <c r="AG13" i="8"/>
  <c r="AM13" i="8" s="1"/>
  <c r="AN13" i="8" s="1"/>
  <c r="AG55" i="8"/>
  <c r="AG140" i="8"/>
  <c r="AG71" i="8"/>
  <c r="AG138" i="8"/>
  <c r="AG97" i="8"/>
  <c r="AG29" i="8"/>
  <c r="AG136" i="8"/>
  <c r="AM136" i="8" s="1"/>
  <c r="AN136" i="8" s="1"/>
  <c r="AG32" i="8"/>
  <c r="AM32" i="8" s="1"/>
  <c r="AN32" i="8" s="1"/>
  <c r="AG76" i="8"/>
  <c r="AG196" i="8"/>
  <c r="AG94" i="8"/>
  <c r="AG15" i="8"/>
  <c r="AM15" i="8" s="1"/>
  <c r="AN15" i="8" s="1"/>
  <c r="AG1002" i="8"/>
  <c r="AG966" i="8"/>
  <c r="AM966" i="8" s="1"/>
  <c r="AN966" i="8" s="1"/>
  <c r="AG935" i="8"/>
  <c r="AM935" i="8" s="1"/>
  <c r="AN935" i="8" s="1"/>
  <c r="AG955" i="8"/>
  <c r="AG923" i="8"/>
  <c r="AG964" i="8"/>
  <c r="AG902" i="8"/>
  <c r="AG889" i="8"/>
  <c r="AM889" i="8" s="1"/>
  <c r="AN889" i="8" s="1"/>
  <c r="AG852" i="8"/>
  <c r="AG915" i="8"/>
  <c r="AG861" i="8"/>
  <c r="AG850" i="8"/>
  <c r="AG832" i="8"/>
  <c r="AG838" i="8"/>
  <c r="AG886" i="8"/>
  <c r="AG825" i="8"/>
  <c r="AG760" i="8"/>
  <c r="AG789" i="8"/>
  <c r="AM789" i="8" s="1"/>
  <c r="AN789" i="8" s="1"/>
  <c r="AG745" i="8"/>
  <c r="AM745" i="8" s="1"/>
  <c r="AN745" i="8" s="1"/>
  <c r="AG766" i="8"/>
  <c r="AM766" i="8" s="1"/>
  <c r="AN766" i="8" s="1"/>
  <c r="AG872" i="8"/>
  <c r="AG729" i="8"/>
  <c r="AG734" i="8"/>
  <c r="AG683" i="8"/>
  <c r="AM683" i="8" s="1"/>
  <c r="AN683" i="8" s="1"/>
  <c r="AG758" i="8"/>
  <c r="AG688" i="8"/>
  <c r="AM688" i="8" s="1"/>
  <c r="AN688" i="8" s="1"/>
  <c r="AG636" i="8"/>
  <c r="AM636" i="8" s="1"/>
  <c r="AN636" i="8" s="1"/>
  <c r="AG708" i="8"/>
  <c r="AM708" i="8" s="1"/>
  <c r="AN708" i="8" s="1"/>
  <c r="AG645" i="8"/>
  <c r="AG685" i="8"/>
  <c r="AG613" i="8"/>
  <c r="AG642" i="8"/>
  <c r="AG603" i="8"/>
  <c r="AG643" i="8"/>
  <c r="AG592" i="8"/>
  <c r="AM592" i="8" s="1"/>
  <c r="AN592" i="8" s="1"/>
  <c r="AG548" i="8"/>
  <c r="AM548" i="8" s="1"/>
  <c r="AN548" i="8" s="1"/>
  <c r="AG662" i="8"/>
  <c r="AG559" i="8"/>
  <c r="AG507" i="8"/>
  <c r="AG467" i="8"/>
  <c r="AG673" i="8"/>
  <c r="AG623" i="8"/>
  <c r="AG566" i="8"/>
  <c r="AM566" i="8" s="1"/>
  <c r="AN566" i="8" s="1"/>
  <c r="AG513" i="8"/>
  <c r="AG465" i="8"/>
  <c r="AM465" i="8" s="1"/>
  <c r="AN465" i="8" s="1"/>
  <c r="AG523" i="8"/>
  <c r="AG439" i="8"/>
  <c r="AG414" i="8"/>
  <c r="AG374" i="8"/>
  <c r="AG531" i="8"/>
  <c r="AM531" i="8" s="1"/>
  <c r="AN531" i="8" s="1"/>
  <c r="AG555" i="8"/>
  <c r="AM555" i="8" s="1"/>
  <c r="AN555" i="8" s="1"/>
  <c r="AG419" i="8"/>
  <c r="AM419" i="8" s="1"/>
  <c r="AN419" i="8" s="1"/>
  <c r="AG456" i="8"/>
  <c r="AG424" i="8"/>
  <c r="AG388" i="8"/>
  <c r="AG470" i="8"/>
  <c r="AG343" i="8"/>
  <c r="AG429" i="8"/>
  <c r="AG433" i="8"/>
  <c r="AM433" i="8" s="1"/>
  <c r="AN433" i="8" s="1"/>
  <c r="AG337" i="8"/>
  <c r="AM337" i="8" s="1"/>
  <c r="AN337" i="8" s="1"/>
  <c r="AG373" i="8"/>
  <c r="AG352" i="8"/>
  <c r="AG282" i="8"/>
  <c r="AG381" i="8"/>
  <c r="AM381" i="8" s="1"/>
  <c r="AN381" i="8" s="1"/>
  <c r="AG371" i="8"/>
  <c r="AG290" i="8"/>
  <c r="AG262" i="8"/>
  <c r="AM262" i="8" s="1"/>
  <c r="AN262" i="8" s="1"/>
  <c r="AG213" i="8"/>
  <c r="AM213" i="8" s="1"/>
  <c r="AN213" i="8" s="1"/>
  <c r="AG284" i="8"/>
  <c r="AG194" i="8"/>
  <c r="AG245" i="8"/>
  <c r="AG303" i="8"/>
  <c r="AM303" i="8" s="1"/>
  <c r="AN303" i="8" s="1"/>
  <c r="AG191" i="8"/>
  <c r="AG299" i="8"/>
  <c r="AG223" i="8"/>
  <c r="AM223" i="8" s="1"/>
  <c r="AN223" i="8" s="1"/>
  <c r="AG268" i="8"/>
  <c r="AM268" i="8" s="1"/>
  <c r="AN268" i="8" s="1"/>
  <c r="AG291" i="8"/>
  <c r="AG216" i="8"/>
  <c r="AG162" i="8"/>
  <c r="AG264" i="8"/>
  <c r="AG165" i="8"/>
  <c r="AG127" i="8"/>
  <c r="AG69" i="8"/>
  <c r="AM69" i="8" s="1"/>
  <c r="AN69" i="8" s="1"/>
  <c r="AG181" i="8"/>
  <c r="AM181" i="8" s="1"/>
  <c r="AN181" i="8" s="1"/>
  <c r="AG31" i="8"/>
  <c r="AG139" i="8"/>
  <c r="AG48" i="8"/>
  <c r="AG137" i="8"/>
  <c r="AG89" i="8"/>
  <c r="AG23" i="8"/>
  <c r="AM23" i="8" s="1"/>
  <c r="AN23" i="8" s="1"/>
  <c r="AG135" i="8"/>
  <c r="AM135" i="8" s="1"/>
  <c r="AN135" i="8" s="1"/>
  <c r="AG145" i="8"/>
  <c r="AG70" i="8"/>
  <c r="AG132" i="8"/>
  <c r="AG86" i="8"/>
  <c r="AG57" i="8"/>
  <c r="AG978" i="8"/>
  <c r="AG992" i="8"/>
  <c r="AG927" i="8"/>
  <c r="AM927" i="8" s="1"/>
  <c r="AN927" i="8" s="1"/>
  <c r="AG954" i="8"/>
  <c r="AM954" i="8" s="1"/>
  <c r="AN954" i="8" s="1"/>
  <c r="AG910" i="8"/>
  <c r="AG920" i="8"/>
  <c r="AG948" i="8"/>
  <c r="AG888" i="8"/>
  <c r="AG828" i="8"/>
  <c r="AG896" i="8"/>
  <c r="AG846" i="8"/>
  <c r="AM846" i="8" s="1"/>
  <c r="AN846" i="8" s="1"/>
  <c r="AG822" i="8"/>
  <c r="AM822" i="8" s="1"/>
  <c r="AN822" i="8" s="1"/>
  <c r="AG821" i="8"/>
  <c r="AG826" i="8"/>
  <c r="AG837" i="8"/>
  <c r="AG796" i="8"/>
  <c r="AM796" i="8" s="1"/>
  <c r="AN796" i="8" s="1"/>
  <c r="AG756" i="8"/>
  <c r="AG785" i="8"/>
  <c r="AG741" i="8"/>
  <c r="AM741" i="8" s="1"/>
  <c r="AN741" i="8" s="1"/>
  <c r="AG755" i="8"/>
  <c r="AM755" i="8" s="1"/>
  <c r="AN755" i="8" s="1"/>
  <c r="AG835" i="8"/>
  <c r="AG804" i="8"/>
  <c r="AG719" i="8"/>
  <c r="AG679" i="8"/>
  <c r="AG771" i="8"/>
  <c r="AG677" i="8"/>
  <c r="AG632" i="8"/>
  <c r="AM632" i="8" s="1"/>
  <c r="AN632" i="8" s="1"/>
  <c r="AG697" i="8"/>
  <c r="AG641" i="8"/>
  <c r="AG717" i="8"/>
  <c r="AG609" i="8"/>
  <c r="AG634" i="8"/>
  <c r="AM634" i="8" s="1"/>
  <c r="AN634" i="8" s="1"/>
  <c r="AG599" i="8"/>
  <c r="AG635" i="8"/>
  <c r="AM635" i="8" s="1"/>
  <c r="AN635" i="8" s="1"/>
  <c r="AG584" i="8"/>
  <c r="AM584" i="8" s="1"/>
  <c r="AN584" i="8" s="1"/>
  <c r="AG544" i="8"/>
  <c r="AG601" i="8"/>
  <c r="AM601" i="8" s="1"/>
  <c r="AN601" i="8" s="1"/>
  <c r="AG553" i="8"/>
  <c r="AG503" i="8"/>
  <c r="AG463" i="8"/>
  <c r="AM463" i="8" s="1"/>
  <c r="AN463" i="8" s="1"/>
  <c r="AG647" i="8"/>
  <c r="AG585" i="8"/>
  <c r="AM585" i="8" s="1"/>
  <c r="AN585" i="8" s="1"/>
  <c r="AG561" i="8"/>
  <c r="AM561" i="8" s="1"/>
  <c r="AN561" i="8" s="1"/>
  <c r="AG505" i="8"/>
  <c r="AM505" i="8" s="1"/>
  <c r="AN505" i="8" s="1"/>
  <c r="AG461" i="8"/>
  <c r="AG517" i="8"/>
  <c r="AG554" i="8"/>
  <c r="AG406" i="8"/>
  <c r="AG370" i="8"/>
  <c r="AG522" i="8"/>
  <c r="AG525" i="8"/>
  <c r="AM525" i="8" s="1"/>
  <c r="AN525" i="8" s="1"/>
  <c r="AG577" i="8"/>
  <c r="AG448" i="8"/>
  <c r="AG420" i="8"/>
  <c r="AG384" i="8"/>
  <c r="AG421" i="8"/>
  <c r="AG339" i="8"/>
  <c r="AG407" i="8"/>
  <c r="AG413" i="8"/>
  <c r="AM413" i="8" s="1"/>
  <c r="AN413" i="8" s="1"/>
  <c r="AG606" i="8"/>
  <c r="AG346" i="8"/>
  <c r="AG344" i="8"/>
  <c r="AG277" i="8"/>
  <c r="AG363" i="8"/>
  <c r="AG365" i="8"/>
  <c r="AG285" i="8"/>
  <c r="AM285" i="8" s="1"/>
  <c r="AN285" i="8" s="1"/>
  <c r="AG253" i="8"/>
  <c r="AM253" i="8" s="1"/>
  <c r="AN253" i="8" s="1"/>
  <c r="AG207" i="8"/>
  <c r="AG279" i="8"/>
  <c r="AG190" i="8"/>
  <c r="AG243" i="8"/>
  <c r="AG276" i="8"/>
  <c r="AG187" i="8"/>
  <c r="AG281" i="8"/>
  <c r="AM281" i="8" s="1"/>
  <c r="AN281" i="8" s="1"/>
  <c r="AG219" i="8"/>
  <c r="AM219" i="8" s="1"/>
  <c r="AN219" i="8" s="1"/>
  <c r="AG256" i="8"/>
  <c r="AG273" i="8"/>
  <c r="AM273" i="8" s="1"/>
  <c r="AN273" i="8" s="1"/>
  <c r="AG212" i="8"/>
  <c r="AG154" i="8"/>
  <c r="AG176" i="8"/>
  <c r="AM176" i="8" s="1"/>
  <c r="AN176" i="8" s="1"/>
  <c r="AG161" i="8"/>
  <c r="AG124" i="8"/>
  <c r="AM124" i="8" s="1"/>
  <c r="AN124" i="8" s="1"/>
  <c r="AG62" i="8"/>
  <c r="AM62" i="8" s="1"/>
  <c r="AN62" i="8" s="1"/>
  <c r="AG156" i="8"/>
  <c r="AM156" i="8" s="1"/>
  <c r="AN156" i="8" s="1"/>
  <c r="AG22" i="8"/>
  <c r="AG117" i="8"/>
  <c r="AG44" i="8"/>
  <c r="AG123" i="8"/>
  <c r="AG75" i="8"/>
  <c r="AG19" i="8"/>
  <c r="AG120" i="8"/>
  <c r="AG134" i="8"/>
  <c r="AM134" i="8" s="1"/>
  <c r="AN134" i="8" s="1"/>
  <c r="AG63" i="8"/>
  <c r="AG131" i="8"/>
  <c r="AG79" i="8"/>
  <c r="AG14" i="8"/>
  <c r="AG116" i="8"/>
  <c r="AG16" i="8"/>
  <c r="AG9" i="8"/>
  <c r="AD21" i="3"/>
  <c r="L11" i="7"/>
  <c r="Q19" i="3" s="1"/>
  <c r="Z20" i="4"/>
  <c r="L10" i="7"/>
  <c r="Q18" i="3" s="1"/>
  <c r="Z19" i="4"/>
  <c r="Z21" i="3"/>
  <c r="C21" i="3"/>
  <c r="G79" i="7"/>
  <c r="K18" i="2" s="1"/>
  <c r="W5" i="8"/>
  <c r="L29" i="7"/>
  <c r="Q37" i="3" s="1"/>
  <c r="Z38" i="4"/>
  <c r="AD42" i="3"/>
  <c r="AE42" i="3"/>
  <c r="AA42" i="3"/>
  <c r="L25" i="7"/>
  <c r="Q33" i="3" s="1"/>
  <c r="C43" i="3"/>
  <c r="AB43" i="3"/>
  <c r="R27" i="7"/>
  <c r="U63" i="8"/>
  <c r="AG12" i="8"/>
  <c r="AV3" i="8"/>
  <c r="D31" i="5"/>
  <c r="BA17" i="8"/>
  <c r="AZ17" i="8"/>
  <c r="L31" i="5" s="1"/>
  <c r="Z31" i="5" s="1"/>
  <c r="AY17" i="8"/>
  <c r="J31" i="5" s="1"/>
  <c r="D24" i="5"/>
  <c r="BA10" i="8"/>
  <c r="Z22" i="3"/>
  <c r="AB22" i="3"/>
  <c r="AE22" i="3"/>
  <c r="C22" i="3"/>
  <c r="AD18" i="3"/>
  <c r="AA18" i="3"/>
  <c r="AE18" i="3"/>
  <c r="AC18" i="3"/>
  <c r="H23" i="7"/>
  <c r="M31" i="3" s="1"/>
  <c r="S32" i="4"/>
  <c r="Y32" i="4" s="1"/>
  <c r="AD26" i="3"/>
  <c r="AE26" i="3"/>
  <c r="AA26" i="3"/>
  <c r="AC26" i="3"/>
  <c r="Z36" i="7"/>
  <c r="M36" i="7" s="1"/>
  <c r="R44" i="3" s="1"/>
  <c r="AE44" i="3" s="1"/>
  <c r="AC40" i="3"/>
  <c r="C40" i="3"/>
  <c r="AE27" i="3"/>
  <c r="AD27" i="3"/>
  <c r="C27" i="3"/>
  <c r="AB27" i="3"/>
  <c r="Z28" i="3"/>
  <c r="AC28" i="3"/>
  <c r="AE28" i="3"/>
  <c r="C28" i="3"/>
  <c r="Z44" i="3"/>
  <c r="AC44" i="3"/>
  <c r="C44" i="3"/>
  <c r="AB31" i="3"/>
  <c r="AZ67" i="8"/>
  <c r="AY67" i="8"/>
  <c r="AZ68" i="8"/>
  <c r="AY68" i="8"/>
  <c r="AZ77" i="8"/>
  <c r="AY77" i="8"/>
  <c r="AZ95" i="8"/>
  <c r="AY95" i="8"/>
  <c r="AZ97" i="8"/>
  <c r="AY97" i="8"/>
  <c r="AZ59" i="8"/>
  <c r="AY59" i="8"/>
  <c r="AZ91" i="8"/>
  <c r="AY91" i="8"/>
  <c r="AZ34" i="8"/>
  <c r="L48" i="5" s="1"/>
  <c r="Z48" i="5" s="1"/>
  <c r="AY34" i="8"/>
  <c r="J48" i="5" s="1"/>
  <c r="AZ62" i="8"/>
  <c r="AY62" i="8"/>
  <c r="AZ129" i="8"/>
  <c r="AY129" i="8"/>
  <c r="AZ98" i="8"/>
  <c r="AY98" i="8"/>
  <c r="AZ114" i="8"/>
  <c r="AY114" i="8"/>
  <c r="AZ130" i="8"/>
  <c r="AY130" i="8"/>
  <c r="AZ144" i="8"/>
  <c r="AY144" i="8"/>
  <c r="AM75" i="8"/>
  <c r="AN75" i="8" s="1"/>
  <c r="AM144" i="8"/>
  <c r="AN144" i="8" s="1"/>
  <c r="AM478" i="8"/>
  <c r="AN478" i="8" s="1"/>
  <c r="AM388" i="8"/>
  <c r="AN388" i="8" s="1"/>
  <c r="AM420" i="8"/>
  <c r="AN420" i="8" s="1"/>
  <c r="AM451" i="8"/>
  <c r="AN451" i="8" s="1"/>
  <c r="AM556" i="8"/>
  <c r="AN556" i="8" s="1"/>
  <c r="AM650" i="8"/>
  <c r="AN650" i="8" s="1"/>
  <c r="AM722" i="8"/>
  <c r="AN722" i="8" s="1"/>
  <c r="AM810" i="8"/>
  <c r="AN810" i="8" s="1"/>
  <c r="AM880" i="8"/>
  <c r="AN880" i="8" s="1"/>
  <c r="AM974" i="8"/>
  <c r="AN974" i="8" s="1"/>
  <c r="AZ47" i="8"/>
  <c r="AY47" i="8"/>
  <c r="BA11" i="8"/>
  <c r="AZ113" i="8"/>
  <c r="AY113" i="8"/>
  <c r="AZ18" i="8"/>
  <c r="L32" i="5" s="1"/>
  <c r="Z32" i="5" s="1"/>
  <c r="AY18" i="8"/>
  <c r="J32" i="5" s="1"/>
  <c r="AZ78" i="8"/>
  <c r="AY78" i="8"/>
  <c r="AZ51" i="8"/>
  <c r="AY51" i="8"/>
  <c r="AZ54" i="8"/>
  <c r="AY54" i="8"/>
  <c r="AZ21" i="8"/>
  <c r="L35" i="5" s="1"/>
  <c r="Z35" i="5" s="1"/>
  <c r="AY21" i="8"/>
  <c r="J35" i="5" s="1"/>
  <c r="AZ15" i="8"/>
  <c r="L29" i="5" s="1"/>
  <c r="Z29" i="5" s="1"/>
  <c r="AY15" i="8"/>
  <c r="J29" i="5" s="1"/>
  <c r="BA15" i="8"/>
  <c r="AZ53" i="8"/>
  <c r="AY53" i="8"/>
  <c r="AZ101" i="8"/>
  <c r="AY101" i="8"/>
  <c r="AY44" i="8"/>
  <c r="AZ44" i="8"/>
  <c r="AZ29" i="8"/>
  <c r="L43" i="5" s="1"/>
  <c r="Z43" i="5" s="1"/>
  <c r="AY29" i="8"/>
  <c r="J43" i="5" s="1"/>
  <c r="AZ36" i="8"/>
  <c r="L50" i="5" s="1"/>
  <c r="Z50" i="5" s="1"/>
  <c r="AY36" i="8"/>
  <c r="J50" i="5" s="1"/>
  <c r="AZ69" i="8"/>
  <c r="AY69" i="8"/>
  <c r="AZ131" i="8"/>
  <c r="AY131" i="8"/>
  <c r="AZ100" i="8"/>
  <c r="AY100" i="8"/>
  <c r="AZ116" i="8"/>
  <c r="AY116" i="8"/>
  <c r="AZ132" i="8"/>
  <c r="AY132" i="8"/>
  <c r="AY146" i="8"/>
  <c r="AZ146" i="8"/>
  <c r="AM149" i="8"/>
  <c r="AN149" i="8" s="1"/>
  <c r="AM29" i="8"/>
  <c r="AN29" i="8" s="1"/>
  <c r="AM202" i="8"/>
  <c r="AN202" i="8" s="1"/>
  <c r="AM315" i="8"/>
  <c r="AN315" i="8" s="1"/>
  <c r="AM606" i="8"/>
  <c r="AN606" i="8" s="1"/>
  <c r="AM546" i="8"/>
  <c r="AN546" i="8" s="1"/>
  <c r="AM619" i="8"/>
  <c r="AN619" i="8" s="1"/>
  <c r="AM730" i="8"/>
  <c r="AN730" i="8" s="1"/>
  <c r="AM758" i="8"/>
  <c r="AN758" i="8" s="1"/>
  <c r="AM729" i="8"/>
  <c r="AN729" i="8" s="1"/>
  <c r="AM852" i="8"/>
  <c r="AN852" i="8" s="1"/>
  <c r="AM906" i="8"/>
  <c r="AN906" i="8" s="1"/>
  <c r="AM976" i="8"/>
  <c r="AN976" i="8" s="1"/>
  <c r="AM978" i="8"/>
  <c r="AN978" i="8" s="1"/>
  <c r="AZ111" i="8"/>
  <c r="AY111" i="8"/>
  <c r="AZ85" i="8"/>
  <c r="AY85" i="8"/>
  <c r="BA14" i="8"/>
  <c r="AZ14" i="8"/>
  <c r="L28" i="5" s="1"/>
  <c r="Z28" i="5" s="1"/>
  <c r="AY14" i="8"/>
  <c r="J28" i="5" s="1"/>
  <c r="AM129" i="8"/>
  <c r="AN129" i="8" s="1"/>
  <c r="AZ37" i="8"/>
  <c r="L51" i="5" s="1"/>
  <c r="AY37" i="8"/>
  <c r="J51" i="5" s="1"/>
  <c r="BA9" i="8"/>
  <c r="AM16" i="8"/>
  <c r="AN16" i="8" s="1"/>
  <c r="AZ46" i="8"/>
  <c r="AY46" i="8"/>
  <c r="AZ22" i="8"/>
  <c r="L36" i="5" s="1"/>
  <c r="Z36" i="5" s="1"/>
  <c r="AY22" i="8"/>
  <c r="J36" i="5" s="1"/>
  <c r="AZ25" i="8"/>
  <c r="L39" i="5" s="1"/>
  <c r="Z39" i="5" s="1"/>
  <c r="AY25" i="8"/>
  <c r="J39" i="5" s="1"/>
  <c r="AZ60" i="8"/>
  <c r="AY60" i="8"/>
  <c r="AZ63" i="8"/>
  <c r="AY63" i="8"/>
  <c r="AZ27" i="8"/>
  <c r="L41" i="5" s="1"/>
  <c r="Z41" i="5" s="1"/>
  <c r="AY27" i="8"/>
  <c r="J41" i="5" s="1"/>
  <c r="AZ105" i="8"/>
  <c r="AY105" i="8"/>
  <c r="AY20" i="8"/>
  <c r="J34" i="5" s="1"/>
  <c r="AZ20" i="8"/>
  <c r="L34" i="5" s="1"/>
  <c r="Z34" i="5" s="1"/>
  <c r="AY48" i="8"/>
  <c r="AZ48" i="8"/>
  <c r="AZ42" i="8"/>
  <c r="AY42" i="8"/>
  <c r="AZ72" i="8"/>
  <c r="AY72" i="8"/>
  <c r="AY133" i="8"/>
  <c r="AZ133" i="8"/>
  <c r="AZ102" i="8"/>
  <c r="AY102" i="8"/>
  <c r="AZ118" i="8"/>
  <c r="AY118" i="8"/>
  <c r="AZ134" i="8"/>
  <c r="AY134" i="8"/>
  <c r="AM49" i="8"/>
  <c r="AN49" i="8" s="1"/>
  <c r="AM58" i="8"/>
  <c r="AN58" i="8" s="1"/>
  <c r="AM97" i="8"/>
  <c r="AN97" i="8" s="1"/>
  <c r="AM172" i="8"/>
  <c r="AN172" i="8" s="1"/>
  <c r="AM189" i="8"/>
  <c r="AN189" i="8" s="1"/>
  <c r="AM206" i="8"/>
  <c r="AN206" i="8" s="1"/>
  <c r="AM271" i="8"/>
  <c r="AN271" i="8" s="1"/>
  <c r="AM289" i="8"/>
  <c r="AN289" i="8" s="1"/>
  <c r="AM251" i="8"/>
  <c r="AN251" i="8" s="1"/>
  <c r="AM395" i="8"/>
  <c r="AN395" i="8" s="1"/>
  <c r="AM401" i="8"/>
  <c r="AN401" i="8" s="1"/>
  <c r="AM386" i="8"/>
  <c r="AN386" i="8" s="1"/>
  <c r="AM526" i="8"/>
  <c r="AN526" i="8" s="1"/>
  <c r="AM591" i="8"/>
  <c r="AN591" i="8" s="1"/>
  <c r="AM663" i="8"/>
  <c r="AN663" i="8" s="1"/>
  <c r="AM786" i="8"/>
  <c r="AN786" i="8" s="1"/>
  <c r="AM757" i="8"/>
  <c r="AN757" i="8" s="1"/>
  <c r="AM907" i="8"/>
  <c r="AN907" i="8" s="1"/>
  <c r="AM913" i="8"/>
  <c r="AN913" i="8" s="1"/>
  <c r="BA6" i="8"/>
  <c r="AZ107" i="8"/>
  <c r="AY107" i="8"/>
  <c r="AZ30" i="8"/>
  <c r="L44" i="5" s="1"/>
  <c r="Z44" i="5" s="1"/>
  <c r="AY30" i="8"/>
  <c r="J44" i="5" s="1"/>
  <c r="AZ80" i="8"/>
  <c r="AY80" i="8"/>
  <c r="AM116" i="8"/>
  <c r="AN116" i="8" s="1"/>
  <c r="AZ28" i="8"/>
  <c r="L42" i="5" s="1"/>
  <c r="Z42" i="5" s="1"/>
  <c r="AY28" i="8"/>
  <c r="J42" i="5" s="1"/>
  <c r="AZ33" i="8"/>
  <c r="L47" i="5" s="1"/>
  <c r="Z47" i="5" s="1"/>
  <c r="AY33" i="8"/>
  <c r="J47" i="5" s="1"/>
  <c r="AZ65" i="8"/>
  <c r="AY65" i="8"/>
  <c r="AZ56" i="8"/>
  <c r="AY56" i="8"/>
  <c r="AZ61" i="8"/>
  <c r="AY61" i="8"/>
  <c r="AZ109" i="8"/>
  <c r="AY109" i="8"/>
  <c r="AZ66" i="8"/>
  <c r="AY66" i="8"/>
  <c r="AY19" i="8"/>
  <c r="J33" i="5" s="1"/>
  <c r="AZ19" i="8"/>
  <c r="L33" i="5" s="1"/>
  <c r="Z33" i="5" s="1"/>
  <c r="AY119" i="8"/>
  <c r="AZ119" i="8"/>
  <c r="AZ135" i="8"/>
  <c r="AY135" i="8"/>
  <c r="AZ104" i="8"/>
  <c r="AY104" i="8"/>
  <c r="AZ120" i="8"/>
  <c r="AY120" i="8"/>
  <c r="AZ136" i="8"/>
  <c r="AY136" i="8"/>
  <c r="AM81" i="8"/>
  <c r="AN81" i="8" s="1"/>
  <c r="AM154" i="8"/>
  <c r="AN154" i="8" s="1"/>
  <c r="AM191" i="8"/>
  <c r="AN191" i="8" s="1"/>
  <c r="AM265" i="8"/>
  <c r="AN265" i="8" s="1"/>
  <c r="AM482" i="8"/>
  <c r="AN482" i="8" s="1"/>
  <c r="AM449" i="8"/>
  <c r="AN449" i="8" s="1"/>
  <c r="AM590" i="8"/>
  <c r="AN590" i="8" s="1"/>
  <c r="AM639" i="8"/>
  <c r="AN639" i="8" s="1"/>
  <c r="AM643" i="8"/>
  <c r="AN643" i="8" s="1"/>
  <c r="AM712" i="8"/>
  <c r="AN712" i="8" s="1"/>
  <c r="AM715" i="8"/>
  <c r="AN715" i="8" s="1"/>
  <c r="AM759" i="8"/>
  <c r="AN759" i="8" s="1"/>
  <c r="AM778" i="8"/>
  <c r="AN778" i="8" s="1"/>
  <c r="AM807" i="8"/>
  <c r="AN807" i="8" s="1"/>
  <c r="AM826" i="8"/>
  <c r="AN826" i="8" s="1"/>
  <c r="AM861" i="8"/>
  <c r="AN861" i="8" s="1"/>
  <c r="AM888" i="8"/>
  <c r="AN888" i="8" s="1"/>
  <c r="AM949" i="8"/>
  <c r="AN949" i="8" s="1"/>
  <c r="AM921" i="8"/>
  <c r="AN921" i="8" s="1"/>
  <c r="AM994" i="8"/>
  <c r="AN994" i="8" s="1"/>
  <c r="AM1000" i="8"/>
  <c r="AN1000" i="8" s="1"/>
  <c r="AZ57" i="8"/>
  <c r="AY57" i="8"/>
  <c r="BA7" i="8"/>
  <c r="AZ115" i="8"/>
  <c r="AY115" i="8"/>
  <c r="AZ58" i="8"/>
  <c r="AY58" i="8"/>
  <c r="AZ50" i="8"/>
  <c r="AY50" i="8"/>
  <c r="AZ121" i="8"/>
  <c r="AY121" i="8"/>
  <c r="AZ137" i="8"/>
  <c r="AY137" i="8"/>
  <c r="AZ106" i="8"/>
  <c r="AY106" i="8"/>
  <c r="AZ122" i="8"/>
  <c r="AY122" i="8"/>
  <c r="AZ138" i="8"/>
  <c r="AY138" i="8"/>
  <c r="AM99" i="8"/>
  <c r="AN99" i="8" s="1"/>
  <c r="AM160" i="8"/>
  <c r="AN160" i="8" s="1"/>
  <c r="AM146" i="8"/>
  <c r="AN146" i="8" s="1"/>
  <c r="AM278" i="8"/>
  <c r="AN278" i="8" s="1"/>
  <c r="AM294" i="8"/>
  <c r="AN294" i="8" s="1"/>
  <c r="AM225" i="8"/>
  <c r="AN225" i="8" s="1"/>
  <c r="AM301" i="8"/>
  <c r="AN301" i="8" s="1"/>
  <c r="AM387" i="8"/>
  <c r="AN387" i="8" s="1"/>
  <c r="AM355" i="8"/>
  <c r="AN355" i="8" s="1"/>
  <c r="AM361" i="8"/>
  <c r="AN361" i="8" s="1"/>
  <c r="AM345" i="8"/>
  <c r="AN345" i="8" s="1"/>
  <c r="AM518" i="8"/>
  <c r="AN518" i="8" s="1"/>
  <c r="AM593" i="8"/>
  <c r="AN593" i="8" s="1"/>
  <c r="AM540" i="8"/>
  <c r="AN540" i="8" s="1"/>
  <c r="AM684" i="8"/>
  <c r="AN684" i="8" s="1"/>
  <c r="AM680" i="8"/>
  <c r="AN680" i="8" s="1"/>
  <c r="AM687" i="8"/>
  <c r="AN687" i="8" s="1"/>
  <c r="AM800" i="8"/>
  <c r="AN800" i="8" s="1"/>
  <c r="AM838" i="8"/>
  <c r="AN838" i="8" s="1"/>
  <c r="AM818" i="8"/>
  <c r="AN818" i="8" s="1"/>
  <c r="AM891" i="8"/>
  <c r="AN891" i="8" s="1"/>
  <c r="AM873" i="8"/>
  <c r="AN873" i="8" s="1"/>
  <c r="AM902" i="8"/>
  <c r="AN902" i="8" s="1"/>
  <c r="AM892" i="8"/>
  <c r="AN892" i="8" s="1"/>
  <c r="AM998" i="8"/>
  <c r="AN998" i="8" s="1"/>
  <c r="AZ93" i="8"/>
  <c r="AY93" i="8"/>
  <c r="BA13" i="8"/>
  <c r="AZ79" i="8"/>
  <c r="AY79" i="8"/>
  <c r="BA12" i="8"/>
  <c r="AZ38" i="8"/>
  <c r="AY38" i="8"/>
  <c r="AZ73" i="8"/>
  <c r="AY73" i="8"/>
  <c r="AZ86" i="8"/>
  <c r="AY86" i="8"/>
  <c r="AZ41" i="8"/>
  <c r="AY41" i="8"/>
  <c r="AZ88" i="8"/>
  <c r="AY88" i="8"/>
  <c r="AZ117" i="8"/>
  <c r="AY117" i="8"/>
  <c r="AY64" i="8"/>
  <c r="AZ64" i="8"/>
  <c r="AZ81" i="8"/>
  <c r="AY81" i="8"/>
  <c r="AY23" i="8"/>
  <c r="J37" i="5" s="1"/>
  <c r="AZ23" i="8"/>
  <c r="L37" i="5" s="1"/>
  <c r="Z37" i="5" s="1"/>
  <c r="AZ52" i="8"/>
  <c r="AY52" i="8"/>
  <c r="AZ123" i="8"/>
  <c r="AY123" i="8"/>
  <c r="AZ139" i="8"/>
  <c r="AY139" i="8"/>
  <c r="AZ108" i="8"/>
  <c r="AY108" i="8"/>
  <c r="AZ124" i="8"/>
  <c r="AY124" i="8"/>
  <c r="AZ140" i="8"/>
  <c r="AY140" i="8"/>
  <c r="AM54" i="8"/>
  <c r="AN54" i="8" s="1"/>
  <c r="AM142" i="8"/>
  <c r="AN142" i="8" s="1"/>
  <c r="AM83" i="8"/>
  <c r="AN83" i="8" s="1"/>
  <c r="AM204" i="8"/>
  <c r="AN204" i="8" s="1"/>
  <c r="AM199" i="8"/>
  <c r="AN199" i="8" s="1"/>
  <c r="AM243" i="8"/>
  <c r="AN243" i="8" s="1"/>
  <c r="AM306" i="8"/>
  <c r="AN306" i="8" s="1"/>
  <c r="AM363" i="8"/>
  <c r="AN363" i="8" s="1"/>
  <c r="AM330" i="8"/>
  <c r="AN330" i="8" s="1"/>
  <c r="AM411" i="8"/>
  <c r="AN411" i="8" s="1"/>
  <c r="AM408" i="8"/>
  <c r="AN408" i="8" s="1"/>
  <c r="AM427" i="8"/>
  <c r="AN427" i="8" s="1"/>
  <c r="AM398" i="8"/>
  <c r="AN398" i="8" s="1"/>
  <c r="AM523" i="8"/>
  <c r="AN523" i="8" s="1"/>
  <c r="AM489" i="8"/>
  <c r="AN489" i="8" s="1"/>
  <c r="AM503" i="8"/>
  <c r="AN503" i="8" s="1"/>
  <c r="AM542" i="8"/>
  <c r="AN542" i="8" s="1"/>
  <c r="AM603" i="8"/>
  <c r="AN603" i="8" s="1"/>
  <c r="AM783" i="8"/>
  <c r="AN783" i="8" s="1"/>
  <c r="AM737" i="8"/>
  <c r="AN737" i="8" s="1"/>
  <c r="AM764" i="8"/>
  <c r="AN764" i="8" s="1"/>
  <c r="AM813" i="8"/>
  <c r="AN813" i="8" s="1"/>
  <c r="AM877" i="8"/>
  <c r="AN877" i="8" s="1"/>
  <c r="AM915" i="8"/>
  <c r="AN915" i="8" s="1"/>
  <c r="AM905" i="8"/>
  <c r="AN905" i="8" s="1"/>
  <c r="AM972" i="8"/>
  <c r="AN972" i="8" s="1"/>
  <c r="AZ82" i="8"/>
  <c r="AY82" i="8"/>
  <c r="AZ35" i="8"/>
  <c r="L49" i="5" s="1"/>
  <c r="AY35" i="8"/>
  <c r="J49" i="5" s="1"/>
  <c r="AZ39" i="8"/>
  <c r="AY39" i="8"/>
  <c r="AZ103" i="8"/>
  <c r="AY103" i="8"/>
  <c r="AZ40" i="8"/>
  <c r="AY40" i="8"/>
  <c r="AZ76" i="8"/>
  <c r="AY76" i="8"/>
  <c r="AZ43" i="8"/>
  <c r="AY43" i="8"/>
  <c r="AZ87" i="8"/>
  <c r="AY87" i="8"/>
  <c r="AZ74" i="8"/>
  <c r="AY74" i="8"/>
  <c r="AZ89" i="8"/>
  <c r="AY89" i="8"/>
  <c r="AY32" i="8"/>
  <c r="J46" i="5" s="1"/>
  <c r="AZ32" i="8"/>
  <c r="L46" i="5" s="1"/>
  <c r="Z46" i="5" s="1"/>
  <c r="AY71" i="8"/>
  <c r="AZ71" i="8"/>
  <c r="AZ83" i="8"/>
  <c r="AY83" i="8"/>
  <c r="AZ26" i="8"/>
  <c r="L40" i="5" s="1"/>
  <c r="Z40" i="5" s="1"/>
  <c r="AY26" i="8"/>
  <c r="J40" i="5" s="1"/>
  <c r="AZ125" i="8"/>
  <c r="AY125" i="8"/>
  <c r="AZ141" i="8"/>
  <c r="AY141" i="8"/>
  <c r="AZ110" i="8"/>
  <c r="AY110" i="8"/>
  <c r="AZ126" i="8"/>
  <c r="AY126" i="8"/>
  <c r="AZ142" i="8"/>
  <c r="AY142" i="8"/>
  <c r="AM107" i="8"/>
  <c r="AN107" i="8" s="1"/>
  <c r="AM27" i="8"/>
  <c r="AN27" i="8" s="1"/>
  <c r="AM140" i="8"/>
  <c r="AN140" i="8" s="1"/>
  <c r="AM211" i="8"/>
  <c r="AN211" i="8" s="1"/>
  <c r="AM494" i="8"/>
  <c r="AN494" i="8" s="1"/>
  <c r="AM440" i="8"/>
  <c r="AN440" i="8" s="1"/>
  <c r="AM565" i="8"/>
  <c r="AN565" i="8" s="1"/>
  <c r="AM488" i="8"/>
  <c r="AN488" i="8" s="1"/>
  <c r="AM434" i="8"/>
  <c r="AN434" i="8" s="1"/>
  <c r="AM570" i="8"/>
  <c r="AN570" i="8" s="1"/>
  <c r="AM461" i="8"/>
  <c r="AN461" i="8" s="1"/>
  <c r="AM507" i="8"/>
  <c r="AN507" i="8" s="1"/>
  <c r="AM581" i="8"/>
  <c r="AN581" i="8" s="1"/>
  <c r="AM666" i="8"/>
  <c r="AN666" i="8" s="1"/>
  <c r="AM696" i="8"/>
  <c r="AN696" i="8" s="1"/>
  <c r="AM695" i="8"/>
  <c r="AN695" i="8" s="1"/>
  <c r="AM779" i="8"/>
  <c r="AN779" i="8" s="1"/>
  <c r="AM787" i="8"/>
  <c r="AN787" i="8" s="1"/>
  <c r="AM802" i="8"/>
  <c r="AN802" i="8" s="1"/>
  <c r="AM870" i="8"/>
  <c r="AN870" i="8" s="1"/>
  <c r="AM823" i="8"/>
  <c r="AN823" i="8" s="1"/>
  <c r="AM876" i="8"/>
  <c r="AN876" i="8" s="1"/>
  <c r="AM989" i="8"/>
  <c r="AN989" i="8" s="1"/>
  <c r="AM980" i="8"/>
  <c r="AN980" i="8" s="1"/>
  <c r="AZ45" i="8"/>
  <c r="AY45" i="8"/>
  <c r="AZ84" i="8"/>
  <c r="AY84" i="8"/>
  <c r="AZ31" i="8"/>
  <c r="L45" i="5" s="1"/>
  <c r="Z45" i="5" s="1"/>
  <c r="AY31" i="8"/>
  <c r="J45" i="5" s="1"/>
  <c r="AZ99" i="8"/>
  <c r="AY99" i="8"/>
  <c r="BA16" i="8"/>
  <c r="AZ16" i="8"/>
  <c r="L30" i="5" s="1"/>
  <c r="Z30" i="5" s="1"/>
  <c r="AY16" i="8"/>
  <c r="J30" i="5" s="1"/>
  <c r="AZ70" i="8"/>
  <c r="AY70" i="8"/>
  <c r="AY24" i="8"/>
  <c r="J38" i="5" s="1"/>
  <c r="AZ24" i="8"/>
  <c r="L38" i="5" s="1"/>
  <c r="Z38" i="5" s="1"/>
  <c r="AZ49" i="8"/>
  <c r="AY49" i="8"/>
  <c r="AZ94" i="8"/>
  <c r="AY94" i="8"/>
  <c r="AZ75" i="8"/>
  <c r="AY75" i="8"/>
  <c r="AZ96" i="8"/>
  <c r="AY96" i="8"/>
  <c r="BA8" i="8"/>
  <c r="AZ55" i="8"/>
  <c r="AY55" i="8"/>
  <c r="AZ90" i="8"/>
  <c r="AY90" i="8"/>
  <c r="AZ127" i="8"/>
  <c r="AY127" i="8"/>
  <c r="AY143" i="8"/>
  <c r="AZ143" i="8"/>
  <c r="AZ112" i="8"/>
  <c r="AY112" i="8"/>
  <c r="AZ128" i="8"/>
  <c r="AY128" i="8"/>
  <c r="AZ145" i="8"/>
  <c r="AY145" i="8"/>
  <c r="AM19" i="8"/>
  <c r="AN19" i="8" s="1"/>
  <c r="AM147" i="8"/>
  <c r="AN147" i="8" s="1"/>
  <c r="AM256" i="8"/>
  <c r="AN256" i="8" s="1"/>
  <c r="AM332" i="8"/>
  <c r="AN332" i="8" s="1"/>
  <c r="AM318" i="8"/>
  <c r="AN318" i="8" s="1"/>
  <c r="AM397" i="8"/>
  <c r="AN397" i="8" s="1"/>
  <c r="AM344" i="8"/>
  <c r="AN344" i="8" s="1"/>
  <c r="AM338" i="8"/>
  <c r="AN338" i="8" s="1"/>
  <c r="AM384" i="8"/>
  <c r="AN384" i="8" s="1"/>
  <c r="AM586" i="8"/>
  <c r="AN586" i="8" s="1"/>
  <c r="AM497" i="8"/>
  <c r="AN497" i="8" s="1"/>
  <c r="AM623" i="8"/>
  <c r="AN623" i="8" s="1"/>
  <c r="AM447" i="8"/>
  <c r="AN447" i="8" s="1"/>
  <c r="AM645" i="8"/>
  <c r="AN645" i="8" s="1"/>
  <c r="AM771" i="8"/>
  <c r="AN771" i="8" s="1"/>
  <c r="AM825" i="8"/>
  <c r="AN825" i="8" s="1"/>
  <c r="AM869" i="8"/>
  <c r="AN869" i="8" s="1"/>
  <c r="AM910" i="8"/>
  <c r="AN910" i="8" s="1"/>
  <c r="AM963" i="8"/>
  <c r="AN963" i="8" s="1"/>
  <c r="Z21" i="7"/>
  <c r="T30" i="4" s="1"/>
  <c r="X30" i="4" s="1"/>
  <c r="Y21" i="7"/>
  <c r="J21" i="7"/>
  <c r="O29" i="3" s="1"/>
  <c r="I81" i="7"/>
  <c r="M20" i="2" s="1"/>
  <c r="X81" i="7"/>
  <c r="K81" i="7" s="1"/>
  <c r="O20" i="2" s="1"/>
  <c r="Z27" i="7"/>
  <c r="T36" i="4" s="1"/>
  <c r="X36" i="4" s="1"/>
  <c r="Z24" i="7"/>
  <c r="T33" i="4" s="1"/>
  <c r="X33" i="4" s="1"/>
  <c r="Y24" i="7"/>
  <c r="J24" i="7"/>
  <c r="O32" i="3" s="1"/>
  <c r="J8" i="7"/>
  <c r="O16" i="3" s="1"/>
  <c r="Z8" i="7"/>
  <c r="Y8" i="7"/>
  <c r="X80" i="7"/>
  <c r="K80" i="7" s="1"/>
  <c r="O19" i="2" s="1"/>
  <c r="I80" i="7"/>
  <c r="M19" i="2" s="1"/>
  <c r="I79" i="7"/>
  <c r="M18" i="2" s="1"/>
  <c r="X79" i="7"/>
  <c r="K79" i="7" s="1"/>
  <c r="O18" i="2" s="1"/>
  <c r="Z32" i="7"/>
  <c r="T41" i="4" s="1"/>
  <c r="X41" i="4" s="1"/>
  <c r="J13" i="7"/>
  <c r="O21" i="3" s="1"/>
  <c r="Y13" i="7"/>
  <c r="Z13" i="7"/>
  <c r="T22" i="4" s="1"/>
  <c r="X22" i="4" s="1"/>
  <c r="M28" i="7"/>
  <c r="R36" i="3" s="1"/>
  <c r="AD36" i="3" s="1"/>
  <c r="Y22" i="7"/>
  <c r="J22" i="7"/>
  <c r="O30" i="3" s="1"/>
  <c r="Z22" i="7"/>
  <c r="T31" i="4" s="1"/>
  <c r="X31" i="4" s="1"/>
  <c r="M29" i="7"/>
  <c r="R37" i="3" s="1"/>
  <c r="AD37" i="3" s="1"/>
  <c r="M18" i="7"/>
  <c r="R26" i="3" s="1"/>
  <c r="AB26" i="3" s="1"/>
  <c r="X82" i="7"/>
  <c r="K82" i="7" s="1"/>
  <c r="O21" i="2" s="1"/>
  <c r="I82" i="7"/>
  <c r="M21" i="2" s="1"/>
  <c r="G77" i="7"/>
  <c r="K16" i="2" s="1"/>
  <c r="U81" i="7"/>
  <c r="X20" i="2" s="1"/>
  <c r="U80" i="7"/>
  <c r="X19" i="2" s="1"/>
  <c r="U78" i="7"/>
  <c r="X17" i="2" s="1"/>
  <c r="U82" i="7"/>
  <c r="X21" i="2" s="1"/>
  <c r="U79" i="7"/>
  <c r="X18" i="2" s="1"/>
  <c r="U77" i="7"/>
  <c r="X16" i="2" s="1"/>
  <c r="Y12" i="7"/>
  <c r="Z12" i="7"/>
  <c r="T21" i="4" s="1"/>
  <c r="X21" i="4" s="1"/>
  <c r="X78" i="7"/>
  <c r="K78" i="7" s="1"/>
  <c r="O17" i="2" s="1"/>
  <c r="I78" i="7"/>
  <c r="M17" i="2" s="1"/>
  <c r="R36" i="7"/>
  <c r="R30" i="7"/>
  <c r="R25" i="7"/>
  <c r="R16" i="7"/>
  <c r="R31" i="7"/>
  <c r="R23" i="7"/>
  <c r="R22" i="7"/>
  <c r="R9" i="7"/>
  <c r="R17" i="7"/>
  <c r="R8" i="7"/>
  <c r="H8" i="7"/>
  <c r="M16" i="3" s="1"/>
  <c r="R13" i="7"/>
  <c r="Z20" i="7"/>
  <c r="T29" i="4" s="1"/>
  <c r="X29" i="4" s="1"/>
  <c r="J20" i="7"/>
  <c r="O28" i="3" s="1"/>
  <c r="Y20" i="7"/>
  <c r="H10" i="7"/>
  <c r="M18" i="3" s="1"/>
  <c r="R10" i="7"/>
  <c r="R15" i="7"/>
  <c r="M14" i="7"/>
  <c r="R22" i="3" s="1"/>
  <c r="AA22" i="3" s="1"/>
  <c r="M17" i="7"/>
  <c r="R25" i="3" s="1"/>
  <c r="AB25" i="3" s="1"/>
  <c r="Z15" i="7"/>
  <c r="T24" i="4" s="1"/>
  <c r="X24" i="4" s="1"/>
  <c r="Y9" i="7"/>
  <c r="Z9" i="7"/>
  <c r="T18" i="4" s="1"/>
  <c r="X18" i="4" s="1"/>
  <c r="Y23" i="7"/>
  <c r="Z23" i="7"/>
  <c r="T32" i="4" s="1"/>
  <c r="X32" i="4" s="1"/>
  <c r="Z30" i="7"/>
  <c r="T39" i="4" s="1"/>
  <c r="X39" i="4" s="1"/>
  <c r="Y30" i="7"/>
  <c r="J30" i="7"/>
  <c r="O38" i="3" s="1"/>
  <c r="Z16" i="7"/>
  <c r="T25" i="4" s="1"/>
  <c r="X25" i="4" s="1"/>
  <c r="Y16" i="7"/>
  <c r="R12" i="7"/>
  <c r="Y35" i="7"/>
  <c r="L35" i="7" s="1"/>
  <c r="Q43" i="3" s="1"/>
  <c r="J35" i="7"/>
  <c r="O43" i="3" s="1"/>
  <c r="Z35" i="7"/>
  <c r="W78" i="7"/>
  <c r="Y17" i="2" s="1"/>
  <c r="W77" i="7"/>
  <c r="Y16" i="2" s="1"/>
  <c r="W81" i="7"/>
  <c r="Y20" i="2" s="1"/>
  <c r="W82" i="7"/>
  <c r="Y21" i="2" s="1"/>
  <c r="W79" i="7"/>
  <c r="Y18" i="2" s="1"/>
  <c r="I77" i="7"/>
  <c r="M16" i="2" s="1"/>
  <c r="X77" i="7"/>
  <c r="K77" i="7" s="1"/>
  <c r="O16" i="2" s="1"/>
  <c r="W80" i="7"/>
  <c r="Y19" i="2" s="1"/>
  <c r="Z10" i="7"/>
  <c r="T19" i="4" s="1"/>
  <c r="X19" i="4" s="1"/>
  <c r="AM207" i="8" l="1"/>
  <c r="AN207" i="8" s="1"/>
  <c r="AM513" i="8"/>
  <c r="AN513" i="8" s="1"/>
  <c r="AM850" i="8"/>
  <c r="AN850" i="8" s="1"/>
  <c r="AM286" i="8"/>
  <c r="AN286" i="8" s="1"/>
  <c r="AM46" i="8"/>
  <c r="AN46" i="8" s="1"/>
  <c r="AM295" i="8"/>
  <c r="AN295" i="8" s="1"/>
  <c r="AM349" i="8"/>
  <c r="AN349" i="8" s="1"/>
  <c r="AM519" i="8"/>
  <c r="AN519" i="8" s="1"/>
  <c r="AM560" i="8"/>
  <c r="AN560" i="8" s="1"/>
  <c r="AM229" i="8"/>
  <c r="AN229" i="8" s="1"/>
  <c r="AM775" i="8"/>
  <c r="AN775" i="8" s="1"/>
  <c r="AM879" i="8"/>
  <c r="AN879" i="8" s="1"/>
  <c r="AM486" i="8"/>
  <c r="AN486" i="8" s="1"/>
  <c r="AM383" i="8"/>
  <c r="AN383" i="8" s="1"/>
  <c r="AM682" i="8"/>
  <c r="AN682" i="8" s="1"/>
  <c r="AM74" i="8"/>
  <c r="AN74" i="8" s="1"/>
  <c r="AM504" i="8"/>
  <c r="AN504" i="8" s="1"/>
  <c r="AM624" i="8"/>
  <c r="AN624" i="8" s="1"/>
  <c r="AM977" i="8"/>
  <c r="AN977" i="8" s="1"/>
  <c r="AM205" i="8"/>
  <c r="AN205" i="8" s="1"/>
  <c r="AM668" i="8"/>
  <c r="AN668" i="8" s="1"/>
  <c r="AM654" i="8"/>
  <c r="AN654" i="8" s="1"/>
  <c r="AM498" i="8"/>
  <c r="AN498" i="8" s="1"/>
  <c r="AM588" i="8"/>
  <c r="AN588" i="8" s="1"/>
  <c r="AM898" i="8"/>
  <c r="AN898" i="8" s="1"/>
  <c r="AM970" i="8"/>
  <c r="AN970" i="8" s="1"/>
  <c r="AM617" i="8"/>
  <c r="AN617" i="8" s="1"/>
  <c r="AM569" i="8"/>
  <c r="AN569" i="8" s="1"/>
  <c r="AM371" i="8"/>
  <c r="AN371" i="8" s="1"/>
  <c r="AM110" i="8"/>
  <c r="AN110" i="8" s="1"/>
  <c r="AM756" i="8"/>
  <c r="AN756" i="8" s="1"/>
  <c r="AM509" i="8"/>
  <c r="AN509" i="8" s="1"/>
  <c r="AM727" i="8"/>
  <c r="AN727" i="8" s="1"/>
  <c r="AM184" i="8"/>
  <c r="AN184" i="8" s="1"/>
  <c r="AM111" i="8"/>
  <c r="AN111" i="8" s="1"/>
  <c r="AM352" i="8"/>
  <c r="AN352" i="8" s="1"/>
  <c r="AM359" i="8"/>
  <c r="AN359" i="8" s="1"/>
  <c r="AM514" i="8"/>
  <c r="AN514" i="8" s="1"/>
  <c r="AM553" i="8"/>
  <c r="AN553" i="8" s="1"/>
  <c r="AM580" i="8"/>
  <c r="AN580" i="8" s="1"/>
  <c r="AM824" i="8"/>
  <c r="AN824" i="8" s="1"/>
  <c r="AM365" i="8"/>
  <c r="AN365" i="8" s="1"/>
  <c r="AM393" i="8"/>
  <c r="AN393" i="8" s="1"/>
  <c r="AM598" i="8"/>
  <c r="AN598" i="8" s="1"/>
  <c r="AM187" i="8"/>
  <c r="AN187" i="8" s="1"/>
  <c r="AM834" i="8"/>
  <c r="AN834" i="8" s="1"/>
  <c r="AM522" i="8"/>
  <c r="AN522" i="8" s="1"/>
  <c r="AM785" i="8"/>
  <c r="AN785" i="8" s="1"/>
  <c r="AM992" i="8"/>
  <c r="AN992" i="8" s="1"/>
  <c r="AM127" i="8"/>
  <c r="AN127" i="8" s="1"/>
  <c r="AM39" i="8"/>
  <c r="AN39" i="8" s="1"/>
  <c r="AM143" i="8"/>
  <c r="AN143" i="8" s="1"/>
  <c r="AM713" i="8"/>
  <c r="AN713" i="8" s="1"/>
  <c r="AM726" i="8"/>
  <c r="AN726" i="8" s="1"/>
  <c r="AM179" i="8"/>
  <c r="AN179" i="8" s="1"/>
  <c r="AM573" i="8"/>
  <c r="AN573" i="8" s="1"/>
  <c r="AM402" i="8"/>
  <c r="AN402" i="8" s="1"/>
  <c r="AM987" i="8"/>
  <c r="AN987" i="8" s="1"/>
  <c r="AM583" i="8"/>
  <c r="AN583" i="8" s="1"/>
  <c r="AM795" i="8"/>
  <c r="AN795" i="8" s="1"/>
  <c r="AM33" i="8"/>
  <c r="AN33" i="8" s="1"/>
  <c r="AM515" i="8"/>
  <c r="AN515" i="8" s="1"/>
  <c r="AM857" i="8"/>
  <c r="AN857" i="8" s="1"/>
  <c r="AM953" i="8"/>
  <c r="AN953" i="8" s="1"/>
  <c r="AM896" i="8"/>
  <c r="AN896" i="8" s="1"/>
  <c r="AM299" i="8"/>
  <c r="AN299" i="8" s="1"/>
  <c r="AM571" i="8"/>
  <c r="AN571" i="8" s="1"/>
  <c r="AM659" i="8"/>
  <c r="AN659" i="8" s="1"/>
  <c r="AM670" i="8"/>
  <c r="AN670" i="8" s="1"/>
  <c r="AM53" i="8"/>
  <c r="AN53" i="8" s="1"/>
  <c r="AM562" i="8"/>
  <c r="AN562" i="8" s="1"/>
  <c r="AM587" i="8"/>
  <c r="AN587" i="8" s="1"/>
  <c r="AM740" i="8"/>
  <c r="AN740" i="8" s="1"/>
  <c r="AM61" i="8"/>
  <c r="AN61" i="8" s="1"/>
  <c r="AM500" i="8"/>
  <c r="AN500" i="8" s="1"/>
  <c r="AM709" i="8"/>
  <c r="AN709" i="8" s="1"/>
  <c r="AM952" i="8"/>
  <c r="AN952" i="8" s="1"/>
  <c r="AM948" i="8"/>
  <c r="AN948" i="8" s="1"/>
  <c r="AM754" i="8"/>
  <c r="AN754" i="8" s="1"/>
  <c r="AM89" i="8"/>
  <c r="AN89" i="8" s="1"/>
  <c r="AM415" i="8"/>
  <c r="AN415" i="8" s="1"/>
  <c r="AM629" i="8"/>
  <c r="AN629" i="8" s="1"/>
  <c r="AM276" i="8"/>
  <c r="AN276" i="8" s="1"/>
  <c r="AM421" i="8"/>
  <c r="AN421" i="8" s="1"/>
  <c r="AM137" i="8"/>
  <c r="AN137" i="8" s="1"/>
  <c r="AM414" i="8"/>
  <c r="AN414" i="8" s="1"/>
  <c r="AM356" i="8"/>
  <c r="AN356" i="8" s="1"/>
  <c r="AM914" i="8"/>
  <c r="AN914" i="8" s="1"/>
  <c r="AM475" i="8"/>
  <c r="AN475" i="8" s="1"/>
  <c r="AM867" i="8"/>
  <c r="AN867" i="8" s="1"/>
  <c r="AM426" i="8"/>
  <c r="AN426" i="8" s="1"/>
  <c r="AM487" i="8"/>
  <c r="AN487" i="8" s="1"/>
  <c r="AM926" i="8"/>
  <c r="AN926" i="8" s="1"/>
  <c r="AM26" i="8"/>
  <c r="AN26" i="8" s="1"/>
  <c r="AM438" i="8"/>
  <c r="AN438" i="8" s="1"/>
  <c r="AM495" i="8"/>
  <c r="AN495" i="8" s="1"/>
  <c r="AM946" i="8"/>
  <c r="AN946" i="8" s="1"/>
  <c r="AM336" i="8"/>
  <c r="AN336" i="8" s="1"/>
  <c r="AM416" i="8"/>
  <c r="AN416" i="8" s="1"/>
  <c r="AM932" i="8"/>
  <c r="AN932" i="8" s="1"/>
  <c r="AM918" i="8"/>
  <c r="AN918" i="8" s="1"/>
  <c r="AM14" i="8"/>
  <c r="AN14" i="8" s="1"/>
  <c r="AM406" i="8"/>
  <c r="AN406" i="8" s="1"/>
  <c r="AM57" i="8"/>
  <c r="AN57" i="8" s="1"/>
  <c r="AM264" i="8"/>
  <c r="AN264" i="8" s="1"/>
  <c r="AM470" i="8"/>
  <c r="AN470" i="8" s="1"/>
  <c r="AM642" i="8"/>
  <c r="AN642" i="8" s="1"/>
  <c r="AM138" i="8"/>
  <c r="AN138" i="8" s="1"/>
  <c r="AM418" i="8"/>
  <c r="AN418" i="8" s="1"/>
  <c r="AM658" i="8"/>
  <c r="AN658" i="8" s="1"/>
  <c r="AM882" i="8"/>
  <c r="AN882" i="8" s="1"/>
  <c r="AM214" i="8"/>
  <c r="AN214" i="8" s="1"/>
  <c r="AM798" i="8"/>
  <c r="AN798" i="8" s="1"/>
  <c r="AM707" i="8"/>
  <c r="AN707" i="8" s="1"/>
  <c r="AM177" i="8"/>
  <c r="AN177" i="8" s="1"/>
  <c r="AM255" i="8"/>
  <c r="AN255" i="8" s="1"/>
  <c r="AM186" i="8"/>
  <c r="AN186" i="8" s="1"/>
  <c r="AM506" i="8"/>
  <c r="AN506" i="8" s="1"/>
  <c r="AM899" i="8"/>
  <c r="AN899" i="8" s="1"/>
  <c r="AM304" i="8"/>
  <c r="AN304" i="8" s="1"/>
  <c r="AM120" i="8"/>
  <c r="AN120" i="8" s="1"/>
  <c r="AM80" i="8"/>
  <c r="AN80" i="8" s="1"/>
  <c r="AM473" i="8"/>
  <c r="AN473" i="8" s="1"/>
  <c r="AM545" i="8"/>
  <c r="AN545" i="8" s="1"/>
  <c r="AM691" i="8"/>
  <c r="AN691" i="8" s="1"/>
  <c r="AM956" i="8"/>
  <c r="AN956" i="8" s="1"/>
  <c r="AM369" i="8"/>
  <c r="AN369" i="8" s="1"/>
  <c r="AM467" i="8"/>
  <c r="AN467" i="8" s="1"/>
  <c r="AM472" i="8"/>
  <c r="AN472" i="8" s="1"/>
  <c r="AM794" i="8"/>
  <c r="AN794" i="8" s="1"/>
  <c r="AM38" i="8"/>
  <c r="AN38" i="8" s="1"/>
  <c r="AM165" i="8"/>
  <c r="AN165" i="8" s="1"/>
  <c r="AM652" i="8"/>
  <c r="AN652" i="8" s="1"/>
  <c r="Q14" i="7"/>
  <c r="T40" i="4"/>
  <c r="X40" i="4" s="1"/>
  <c r="M31" i="7"/>
  <c r="R39" i="3" s="1"/>
  <c r="AD39" i="3" s="1"/>
  <c r="AM466" i="8"/>
  <c r="AN466" i="8" s="1"/>
  <c r="AM230" i="8"/>
  <c r="AN230" i="8" s="1"/>
  <c r="AM544" i="8"/>
  <c r="AN544" i="8" s="1"/>
  <c r="AM79" i="8"/>
  <c r="AN79" i="8" s="1"/>
  <c r="AM44" i="8"/>
  <c r="AN44" i="8" s="1"/>
  <c r="AM277" i="8"/>
  <c r="AN277" i="8" s="1"/>
  <c r="AM609" i="8"/>
  <c r="AN609" i="8" s="1"/>
  <c r="AM719" i="8"/>
  <c r="AN719" i="8" s="1"/>
  <c r="AM837" i="8"/>
  <c r="AN837" i="8" s="1"/>
  <c r="AM86" i="8"/>
  <c r="AN86" i="8" s="1"/>
  <c r="AM293" i="8"/>
  <c r="AN293" i="8" s="1"/>
  <c r="AM275" i="8"/>
  <c r="AN275" i="8" s="1"/>
  <c r="AM396" i="8"/>
  <c r="AN396" i="8" s="1"/>
  <c r="AM452" i="8"/>
  <c r="AN452" i="8" s="1"/>
  <c r="AM197" i="8"/>
  <c r="AN197" i="8" s="1"/>
  <c r="AM105" i="8"/>
  <c r="AN105" i="8" s="1"/>
  <c r="AM200" i="8"/>
  <c r="AN200" i="8" s="1"/>
  <c r="AM314" i="8"/>
  <c r="AN314" i="8" s="1"/>
  <c r="AM115" i="8"/>
  <c r="AN115" i="8" s="1"/>
  <c r="AM492" i="8"/>
  <c r="AN492" i="8" s="1"/>
  <c r="AM188" i="8"/>
  <c r="AN188" i="8" s="1"/>
  <c r="AM633" i="8"/>
  <c r="AN633" i="8" s="1"/>
  <c r="AM782" i="8"/>
  <c r="AN782" i="8" s="1"/>
  <c r="AM1001" i="8"/>
  <c r="AN1001" i="8" s="1"/>
  <c r="AM535" i="8"/>
  <c r="AN535" i="8" s="1"/>
  <c r="AM618" i="8"/>
  <c r="AN618" i="8" s="1"/>
  <c r="AM735" i="8"/>
  <c r="AN735" i="8" s="1"/>
  <c r="AM739" i="8"/>
  <c r="AN739" i="8" s="1"/>
  <c r="AM749" i="8"/>
  <c r="AN749" i="8" s="1"/>
  <c r="AM843" i="8"/>
  <c r="AN843" i="8" s="1"/>
  <c r="AM933" i="8"/>
  <c r="AN933" i="8" s="1"/>
  <c r="AM967" i="8"/>
  <c r="AN967" i="8" s="1"/>
  <c r="AM351" i="8"/>
  <c r="AN351" i="8" s="1"/>
  <c r="AM844" i="8"/>
  <c r="AN844" i="8" s="1"/>
  <c r="AM131" i="8"/>
  <c r="AN131" i="8" s="1"/>
  <c r="AM190" i="8"/>
  <c r="AN190" i="8" s="1"/>
  <c r="AM517" i="8"/>
  <c r="AN517" i="8" s="1"/>
  <c r="AM717" i="8"/>
  <c r="AN717" i="8" s="1"/>
  <c r="AM559" i="8"/>
  <c r="AN559" i="8" s="1"/>
  <c r="AM685" i="8"/>
  <c r="AN685" i="8" s="1"/>
  <c r="AM574" i="8"/>
  <c r="AN574" i="8" s="1"/>
  <c r="AM733" i="8"/>
  <c r="AN733" i="8" s="1"/>
  <c r="AM936" i="8"/>
  <c r="AN936" i="8" s="1"/>
  <c r="AM224" i="8"/>
  <c r="AN224" i="8" s="1"/>
  <c r="AM533" i="8"/>
  <c r="AN533" i="8" s="1"/>
  <c r="AM155" i="8"/>
  <c r="AN155" i="8" s="1"/>
  <c r="AM228" i="8"/>
  <c r="AN228" i="8" s="1"/>
  <c r="AM502" i="8"/>
  <c r="AN502" i="8" s="1"/>
  <c r="AM747" i="8"/>
  <c r="AN747" i="8" s="1"/>
  <c r="AM37" i="8"/>
  <c r="AN37" i="8" s="1"/>
  <c r="AM170" i="8"/>
  <c r="AN170" i="8" s="1"/>
  <c r="AM237" i="8"/>
  <c r="AN237" i="8" s="1"/>
  <c r="AM686" i="8"/>
  <c r="AN686" i="8" s="1"/>
  <c r="AM814" i="8"/>
  <c r="AN814" i="8" s="1"/>
  <c r="AM43" i="8"/>
  <c r="AN43" i="8" s="1"/>
  <c r="AM257" i="8"/>
  <c r="AN257" i="8" s="1"/>
  <c r="AM830" i="8"/>
  <c r="AN830" i="8" s="1"/>
  <c r="AM125" i="8"/>
  <c r="AN125" i="8" s="1"/>
  <c r="AM539" i="8"/>
  <c r="AN539" i="8" s="1"/>
  <c r="AM536" i="8"/>
  <c r="AN536" i="8" s="1"/>
  <c r="AM597" i="8"/>
  <c r="AN597" i="8" s="1"/>
  <c r="AM690" i="8"/>
  <c r="AN690" i="8" s="1"/>
  <c r="AM728" i="8"/>
  <c r="AN728" i="8" s="1"/>
  <c r="AM781" i="8"/>
  <c r="AN781" i="8" s="1"/>
  <c r="AM848" i="8"/>
  <c r="AN848" i="8" s="1"/>
  <c r="AM8" i="8"/>
  <c r="AN8" i="8" s="1"/>
  <c r="AM390" i="8"/>
  <c r="AN390" i="8" s="1"/>
  <c r="AM459" i="8"/>
  <c r="AN459" i="8" s="1"/>
  <c r="AM543" i="8"/>
  <c r="AN543" i="8" s="1"/>
  <c r="AM476" i="8"/>
  <c r="AN476" i="8" s="1"/>
  <c r="AM64" i="8"/>
  <c r="AN64" i="8" s="1"/>
  <c r="AM610" i="8"/>
  <c r="AN610" i="8" s="1"/>
  <c r="AM925" i="8"/>
  <c r="AN925" i="8" s="1"/>
  <c r="AM625" i="8"/>
  <c r="AN625" i="8" s="1"/>
  <c r="AM399" i="8"/>
  <c r="AN399" i="8" s="1"/>
  <c r="AM692" i="8"/>
  <c r="AN692" i="8" s="1"/>
  <c r="AM210" i="8"/>
  <c r="AN210" i="8" s="1"/>
  <c r="AM446" i="8"/>
  <c r="AN446" i="8" s="1"/>
  <c r="AM793" i="8"/>
  <c r="AN793" i="8" s="1"/>
  <c r="AM72" i="8"/>
  <c r="AN72" i="8" s="1"/>
  <c r="AM109" i="8"/>
  <c r="AN109" i="8" s="1"/>
  <c r="AM148" i="8"/>
  <c r="AN148" i="8" s="1"/>
  <c r="AM376" i="8"/>
  <c r="AN376" i="8" s="1"/>
  <c r="AM572" i="8"/>
  <c r="AN572" i="8" s="1"/>
  <c r="AM647" i="8"/>
  <c r="AN647" i="8" s="1"/>
  <c r="AM780" i="8"/>
  <c r="AN780" i="8" s="1"/>
  <c r="AM435" i="8"/>
  <c r="AN435" i="8" s="1"/>
  <c r="AM866" i="8"/>
  <c r="AN866" i="8" s="1"/>
  <c r="AM996" i="8"/>
  <c r="AN996" i="8" s="1"/>
  <c r="AM112" i="8"/>
  <c r="AN112" i="8" s="1"/>
  <c r="AM753" i="8"/>
  <c r="AN753" i="8" s="1"/>
  <c r="AM36" i="8"/>
  <c r="AN36" i="8" s="1"/>
  <c r="AM217" i="8"/>
  <c r="AN217" i="8" s="1"/>
  <c r="AM163" i="8"/>
  <c r="AN163" i="8" s="1"/>
  <c r="AM313" i="8"/>
  <c r="AN313" i="8" s="1"/>
  <c r="AM484" i="8"/>
  <c r="AN484" i="8" s="1"/>
  <c r="AM694" i="8"/>
  <c r="AN694" i="8" s="1"/>
  <c r="AM865" i="8"/>
  <c r="AN865" i="8" s="1"/>
  <c r="AM118" i="8"/>
  <c r="AN118" i="8" s="1"/>
  <c r="AM261" i="8"/>
  <c r="AN261" i="8" s="1"/>
  <c r="AM912" i="8"/>
  <c r="AN912" i="8" s="1"/>
  <c r="AM955" i="8"/>
  <c r="AN955" i="8" s="1"/>
  <c r="AM711" i="8"/>
  <c r="AN711" i="8" s="1"/>
  <c r="AM554" i="8"/>
  <c r="AN554" i="8" s="1"/>
  <c r="AM123" i="8"/>
  <c r="AN123" i="8" s="1"/>
  <c r="AM63" i="8"/>
  <c r="AN63" i="8" s="1"/>
  <c r="AM22" i="8"/>
  <c r="AN22" i="8" s="1"/>
  <c r="AM346" i="8"/>
  <c r="AN346" i="8" s="1"/>
  <c r="AM448" i="8"/>
  <c r="AN448" i="8" s="1"/>
  <c r="AM835" i="8"/>
  <c r="AN835" i="8" s="1"/>
  <c r="AM821" i="8"/>
  <c r="AN821" i="8" s="1"/>
  <c r="AM70" i="8"/>
  <c r="AN70" i="8" s="1"/>
  <c r="AM31" i="8"/>
  <c r="AN31" i="8" s="1"/>
  <c r="AM291" i="8"/>
  <c r="AN291" i="8" s="1"/>
  <c r="AM373" i="8"/>
  <c r="AN373" i="8" s="1"/>
  <c r="AM456" i="8"/>
  <c r="AN456" i="8" s="1"/>
  <c r="AM662" i="8"/>
  <c r="AN662" i="8" s="1"/>
  <c r="AM872" i="8"/>
  <c r="AN872" i="8" s="1"/>
  <c r="AM832" i="8"/>
  <c r="AN832" i="8" s="1"/>
  <c r="AM923" i="8"/>
  <c r="AN923" i="8" s="1"/>
  <c r="AM76" i="8"/>
  <c r="AN76" i="8" s="1"/>
  <c r="AM55" i="8"/>
  <c r="AN55" i="8" s="1"/>
  <c r="AM296" i="8"/>
  <c r="AN296" i="8" s="1"/>
  <c r="AM302" i="8"/>
  <c r="AN302" i="8" s="1"/>
  <c r="AM464" i="8"/>
  <c r="AN464" i="8" s="1"/>
  <c r="AM653" i="8"/>
  <c r="AN653" i="8" s="1"/>
  <c r="AM770" i="8"/>
  <c r="AN770" i="8" s="1"/>
  <c r="AM840" i="8"/>
  <c r="AN840" i="8" s="1"/>
  <c r="AM924" i="8"/>
  <c r="AN924" i="8" s="1"/>
  <c r="AM77" i="8"/>
  <c r="AN77" i="8" s="1"/>
  <c r="AM59" i="8"/>
  <c r="AN59" i="8" s="1"/>
  <c r="AM305" i="8"/>
  <c r="AN305" i="8" s="1"/>
  <c r="AM480" i="8"/>
  <c r="AN480" i="8" s="1"/>
  <c r="AM481" i="8"/>
  <c r="AN481" i="8" s="1"/>
  <c r="AM678" i="8"/>
  <c r="AN678" i="8" s="1"/>
  <c r="AM657" i="8"/>
  <c r="AN657" i="8" s="1"/>
  <c r="AM851" i="8"/>
  <c r="AN851" i="8" s="1"/>
  <c r="AM940" i="8"/>
  <c r="AN940" i="8" s="1"/>
  <c r="AM78" i="8"/>
  <c r="AN78" i="8" s="1"/>
  <c r="AM66" i="8"/>
  <c r="AN66" i="8" s="1"/>
  <c r="AM316" i="8"/>
  <c r="AN316" i="8" s="1"/>
  <c r="AM307" i="8"/>
  <c r="AN307" i="8" s="1"/>
  <c r="AM377" i="8"/>
  <c r="AN377" i="8" s="1"/>
  <c r="AM520" i="8"/>
  <c r="AN520" i="8" s="1"/>
  <c r="AM875" i="8"/>
  <c r="AN875" i="8" s="1"/>
  <c r="AM87" i="8"/>
  <c r="AN87" i="8" s="1"/>
  <c r="AM91" i="8"/>
  <c r="AN91" i="8" s="1"/>
  <c r="AM323" i="8"/>
  <c r="AN323" i="8" s="1"/>
  <c r="AM321" i="8"/>
  <c r="AN321" i="8" s="1"/>
  <c r="AM665" i="8"/>
  <c r="AN665" i="8" s="1"/>
  <c r="AM790" i="8"/>
  <c r="AN790" i="8" s="1"/>
  <c r="AM887" i="8"/>
  <c r="AN887" i="8" s="1"/>
  <c r="AM965" i="8"/>
  <c r="AN965" i="8" s="1"/>
  <c r="AM95" i="8"/>
  <c r="AN95" i="8" s="1"/>
  <c r="AM121" i="8"/>
  <c r="AN121" i="8" s="1"/>
  <c r="AM238" i="8"/>
  <c r="AN238" i="8" s="1"/>
  <c r="AM532" i="8"/>
  <c r="AN532" i="8" s="1"/>
  <c r="AM669" i="8"/>
  <c r="AN669" i="8" s="1"/>
  <c r="AM973" i="8"/>
  <c r="AN973" i="8" s="1"/>
  <c r="AM52" i="8"/>
  <c r="AN52" i="8" s="1"/>
  <c r="AM247" i="8"/>
  <c r="AN247" i="8" s="1"/>
  <c r="AM550" i="8"/>
  <c r="AN550" i="8" s="1"/>
  <c r="AM628" i="8"/>
  <c r="AN628" i="8" s="1"/>
  <c r="AM845" i="8"/>
  <c r="AN845" i="8" s="1"/>
  <c r="AM919" i="8"/>
  <c r="AN919" i="8" s="1"/>
  <c r="AM133" i="8"/>
  <c r="AN133" i="8" s="1"/>
  <c r="AM18" i="8"/>
  <c r="AN18" i="8" s="1"/>
  <c r="AM241" i="8"/>
  <c r="AN241" i="8" s="1"/>
  <c r="AM357" i="8"/>
  <c r="AN357" i="8" s="1"/>
  <c r="AM335" i="8"/>
  <c r="AN335" i="8" s="1"/>
  <c r="AM490" i="8"/>
  <c r="AN490" i="8" s="1"/>
  <c r="AM551" i="8"/>
  <c r="AN551" i="8" s="1"/>
  <c r="AM637" i="8"/>
  <c r="AN637" i="8" s="1"/>
  <c r="AM895" i="8"/>
  <c r="AN895" i="8" s="1"/>
  <c r="AM911" i="8"/>
  <c r="AN911" i="8" s="1"/>
  <c r="AM941" i="8"/>
  <c r="AN941" i="8" s="1"/>
  <c r="AM986" i="8"/>
  <c r="AN986" i="8" s="1"/>
  <c r="AM119" i="8"/>
  <c r="AN119" i="8" s="1"/>
  <c r="L23" i="7"/>
  <c r="Q31" i="3" s="1"/>
  <c r="Z32" i="4"/>
  <c r="V65" i="8"/>
  <c r="V49" i="8"/>
  <c r="V10" i="8"/>
  <c r="V121" i="8"/>
  <c r="V60" i="8"/>
  <c r="V85" i="8"/>
  <c r="V11" i="8"/>
  <c r="V73" i="8"/>
  <c r="V139" i="8"/>
  <c r="V67" i="8"/>
  <c r="V93" i="8"/>
  <c r="V30" i="8"/>
  <c r="V8" i="8"/>
  <c r="V993" i="8"/>
  <c r="V994" i="8"/>
  <c r="V978" i="8"/>
  <c r="V926" i="8"/>
  <c r="V948" i="8"/>
  <c r="V955" i="8"/>
  <c r="V972" i="8"/>
  <c r="V936" i="8"/>
  <c r="V980" i="8"/>
  <c r="V887" i="8"/>
  <c r="V904" i="8"/>
  <c r="V931" i="8"/>
  <c r="V930" i="8"/>
  <c r="V892" i="8"/>
  <c r="V884" i="8"/>
  <c r="V919" i="8"/>
  <c r="V836" i="8"/>
  <c r="V862" i="8"/>
  <c r="V837" i="8"/>
  <c r="V894" i="8"/>
  <c r="V834" i="8"/>
  <c r="V805" i="8"/>
  <c r="V803" i="8"/>
  <c r="V782" i="8"/>
  <c r="V824" i="8"/>
  <c r="V795" i="8"/>
  <c r="V842" i="8"/>
  <c r="V757" i="8"/>
  <c r="V781" i="8"/>
  <c r="V773" i="8"/>
  <c r="V732" i="8"/>
  <c r="V797" i="8"/>
  <c r="V784" i="8"/>
  <c r="V715" i="8"/>
  <c r="V683" i="8"/>
  <c r="V724" i="8"/>
  <c r="V721" i="8"/>
  <c r="V708" i="8"/>
  <c r="V660" i="8"/>
  <c r="V628" i="8"/>
  <c r="V680" i="8"/>
  <c r="V705" i="8"/>
  <c r="V658" i="8"/>
  <c r="V631" i="8"/>
  <c r="V659" i="8"/>
  <c r="V610" i="8"/>
  <c r="V578" i="8"/>
  <c r="V633" i="8"/>
  <c r="V595" i="8"/>
  <c r="V563" i="8"/>
  <c r="V531" i="8"/>
  <c r="V617" i="8"/>
  <c r="V558" i="8"/>
  <c r="V514" i="8"/>
  <c r="V482" i="8"/>
  <c r="V450" i="8"/>
  <c r="V597" i="8"/>
  <c r="V541" i="8"/>
  <c r="V503" i="8"/>
  <c r="V471" i="8"/>
  <c r="V439" i="8"/>
  <c r="V608" i="8"/>
  <c r="V550" i="8"/>
  <c r="V592" i="8"/>
  <c r="V518" i="8"/>
  <c r="V413" i="8"/>
  <c r="V472" i="8"/>
  <c r="V434" i="8"/>
  <c r="V554" i="8"/>
  <c r="V457" i="8"/>
  <c r="V604" i="8"/>
  <c r="V460" i="8"/>
  <c r="V385" i="8"/>
  <c r="V408" i="8"/>
  <c r="V347" i="8"/>
  <c r="V315" i="8"/>
  <c r="V283" i="8"/>
  <c r="V394" i="8"/>
  <c r="V388" i="8"/>
  <c r="V377" i="8"/>
  <c r="V387" i="8"/>
  <c r="V337" i="8"/>
  <c r="V305" i="8"/>
  <c r="V273" i="8"/>
  <c r="V342" i="8"/>
  <c r="V292" i="8"/>
  <c r="V348" i="8"/>
  <c r="V380" i="8"/>
  <c r="V346" i="8"/>
  <c r="V316" i="8"/>
  <c r="V251" i="8"/>
  <c r="V336" i="8"/>
  <c r="V229" i="8"/>
  <c r="V286" i="8"/>
  <c r="V282" i="8"/>
  <c r="V296" i="8"/>
  <c r="V195" i="8"/>
  <c r="V256" i="8"/>
  <c r="V357" i="8"/>
  <c r="V224" i="8"/>
  <c r="V83" i="8"/>
  <c r="V175" i="8"/>
  <c r="V166" i="8"/>
  <c r="V180" i="8"/>
  <c r="V140" i="8"/>
  <c r="V184" i="8"/>
  <c r="V92" i="8"/>
  <c r="V21" i="8"/>
  <c r="V123" i="8"/>
  <c r="V69" i="8"/>
  <c r="V17" i="8"/>
  <c r="V110" i="8"/>
  <c r="V31" i="8"/>
  <c r="V131" i="8"/>
  <c r="V44" i="8"/>
  <c r="V155" i="8"/>
  <c r="V48" i="8"/>
  <c r="V127" i="8"/>
  <c r="V87" i="8"/>
  <c r="V32" i="8"/>
  <c r="V124" i="8"/>
  <c r="V79" i="8"/>
  <c r="V24" i="8"/>
  <c r="V985" i="8"/>
  <c r="V981" i="8"/>
  <c r="V979" i="8"/>
  <c r="V971" i="8"/>
  <c r="V908" i="8"/>
  <c r="V989" i="8"/>
  <c r="V937" i="8"/>
  <c r="V962" i="8"/>
  <c r="V973" i="8"/>
  <c r="V929" i="8"/>
  <c r="V901" i="8"/>
  <c r="V902" i="8"/>
  <c r="V886" i="8"/>
  <c r="V825" i="8"/>
  <c r="V828" i="8"/>
  <c r="V859" i="8"/>
  <c r="V840" i="8"/>
  <c r="V864" i="8"/>
  <c r="V816" i="8"/>
  <c r="V812" i="8"/>
  <c r="V786" i="8"/>
  <c r="V817" i="8"/>
  <c r="V810" i="8"/>
  <c r="V814" i="8"/>
  <c r="V768" i="8"/>
  <c r="V771" i="8"/>
  <c r="V746" i="8"/>
  <c r="V785" i="8"/>
  <c r="V777" i="8"/>
  <c r="V707" i="8"/>
  <c r="V747" i="8"/>
  <c r="V738" i="8"/>
  <c r="V682" i="8"/>
  <c r="V668" i="8"/>
  <c r="V632" i="8"/>
  <c r="V669" i="8"/>
  <c r="V689" i="8"/>
  <c r="V646" i="8"/>
  <c r="V693" i="8"/>
  <c r="V622" i="8"/>
  <c r="V586" i="8"/>
  <c r="V641" i="8"/>
  <c r="V591" i="8"/>
  <c r="V555" i="8"/>
  <c r="V519" i="8"/>
  <c r="V596" i="8"/>
  <c r="V532" i="8"/>
  <c r="V490" i="8"/>
  <c r="V454" i="8"/>
  <c r="V588" i="8"/>
  <c r="V530" i="8"/>
  <c r="V491" i="8"/>
  <c r="V455" i="8"/>
  <c r="V621" i="8"/>
  <c r="V561" i="8"/>
  <c r="V601" i="8"/>
  <c r="V513" i="8"/>
  <c r="V405" i="8"/>
  <c r="V448" i="8"/>
  <c r="V418" i="8"/>
  <c r="AA418" i="8" s="1"/>
  <c r="AB418" i="8" s="1"/>
  <c r="AC418" i="8" s="1"/>
  <c r="V481" i="8"/>
  <c r="V500" i="8"/>
  <c r="V468" i="8"/>
  <c r="V374" i="8"/>
  <c r="V395" i="8"/>
  <c r="V335" i="8"/>
  <c r="V299" i="8"/>
  <c r="V263" i="8"/>
  <c r="V411" i="8"/>
  <c r="V382" i="8"/>
  <c r="V376" i="8"/>
  <c r="V329" i="8"/>
  <c r="V293" i="8"/>
  <c r="V415" i="8"/>
  <c r="V356" i="8"/>
  <c r="V373" i="8"/>
  <c r="V381" i="8"/>
  <c r="V338" i="8"/>
  <c r="V284" i="8"/>
  <c r="V233" i="8"/>
  <c r="V257" i="8"/>
  <c r="V207" i="8"/>
  <c r="V241" i="8"/>
  <c r="V209" i="8"/>
  <c r="V354" i="8"/>
  <c r="V246" i="8"/>
  <c r="V270" i="8"/>
  <c r="V171" i="8"/>
  <c r="V196" i="8"/>
  <c r="V183" i="8"/>
  <c r="V185" i="8"/>
  <c r="V138" i="8"/>
  <c r="V169" i="8"/>
  <c r="V81" i="8"/>
  <c r="V159" i="8"/>
  <c r="V101" i="8"/>
  <c r="V38" i="8"/>
  <c r="V114" i="8"/>
  <c r="V22" i="8"/>
  <c r="V97" i="8"/>
  <c r="V26" i="8"/>
  <c r="V96" i="8"/>
  <c r="V164" i="8"/>
  <c r="V99" i="8"/>
  <c r="V46" i="8"/>
  <c r="V116" i="8"/>
  <c r="V63" i="8"/>
  <c r="V19" i="8"/>
  <c r="V997" i="8"/>
  <c r="V975" i="8"/>
  <c r="V963" i="8"/>
  <c r="V987" i="8"/>
  <c r="V990" i="8"/>
  <c r="V951" i="8"/>
  <c r="V905" i="8"/>
  <c r="V933" i="8"/>
  <c r="V909" i="8"/>
  <c r="V917" i="8"/>
  <c r="V944" i="8"/>
  <c r="V943" i="8"/>
  <c r="V880" i="8"/>
  <c r="V896" i="8"/>
  <c r="V853" i="8"/>
  <c r="V883" i="8"/>
  <c r="V821" i="8"/>
  <c r="V846" i="8"/>
  <c r="V778" i="8"/>
  <c r="V806" i="8"/>
  <c r="V872" i="8"/>
  <c r="V767" i="8"/>
  <c r="V759" i="8"/>
  <c r="V764" i="8"/>
  <c r="V793" i="8"/>
  <c r="V753" i="8"/>
  <c r="V699" i="8"/>
  <c r="V731" i="8"/>
  <c r="V717" i="8"/>
  <c r="V681" i="8"/>
  <c r="V640" i="8"/>
  <c r="V685" i="8"/>
  <c r="V684" i="8"/>
  <c r="V638" i="8"/>
  <c r="V667" i="8"/>
  <c r="V602" i="8"/>
  <c r="V704" i="8"/>
  <c r="V603" i="8"/>
  <c r="V559" i="8"/>
  <c r="V688" i="8"/>
  <c r="V569" i="8"/>
  <c r="V510" i="8"/>
  <c r="V470" i="8"/>
  <c r="V585" i="8"/>
  <c r="V546" i="8"/>
  <c r="V495" i="8"/>
  <c r="V451" i="8"/>
  <c r="V613" i="8"/>
  <c r="V540" i="8"/>
  <c r="V493" i="8"/>
  <c r="V421" i="8"/>
  <c r="V464" i="8"/>
  <c r="V422" i="8"/>
  <c r="V473" i="8"/>
  <c r="V584" i="8"/>
  <c r="V440" i="8"/>
  <c r="V469" i="8"/>
  <c r="V351" i="8"/>
  <c r="V307" i="8"/>
  <c r="V267" i="8"/>
  <c r="V399" i="8"/>
  <c r="V361" i="8"/>
  <c r="V355" i="8"/>
  <c r="V313" i="8"/>
  <c r="V269" i="8"/>
  <c r="V391" i="8"/>
  <c r="V232" i="8"/>
  <c r="V367" i="8"/>
  <c r="V402" i="8"/>
  <c r="V294" i="8"/>
  <c r="V352" i="8"/>
  <c r="V221" i="8"/>
  <c r="V245" i="8"/>
  <c r="V214" i="8"/>
  <c r="V344" i="8"/>
  <c r="V227" i="8"/>
  <c r="V242" i="8"/>
  <c r="V80" i="8"/>
  <c r="V211" i="8"/>
  <c r="V174" i="8"/>
  <c r="V142" i="8"/>
  <c r="V167" i="8"/>
  <c r="V45" i="8"/>
  <c r="V135" i="8"/>
  <c r="V57" i="8"/>
  <c r="V133" i="8"/>
  <c r="V59" i="8"/>
  <c r="V125" i="8"/>
  <c r="V12" i="8"/>
  <c r="V68" i="8"/>
  <c r="V119" i="8"/>
  <c r="V74" i="8"/>
  <c r="V152" i="8"/>
  <c r="V86" i="8"/>
  <c r="V9" i="8"/>
  <c r="V40" i="8"/>
  <c r="V977" i="8"/>
  <c r="V957" i="8"/>
  <c r="V942" i="8"/>
  <c r="V940" i="8"/>
  <c r="V958" i="8"/>
  <c r="V964" i="8"/>
  <c r="V988" i="8"/>
  <c r="V945" i="8"/>
  <c r="V911" i="8"/>
  <c r="V935" i="8"/>
  <c r="V890" i="8"/>
  <c r="V849" i="8"/>
  <c r="V852" i="8"/>
  <c r="V861" i="8"/>
  <c r="V822" i="8"/>
  <c r="V847" i="8"/>
  <c r="V801" i="8"/>
  <c r="V845" i="8"/>
  <c r="V762" i="8"/>
  <c r="V798" i="8"/>
  <c r="V823" i="8"/>
  <c r="V799" i="8"/>
  <c r="V783" i="8"/>
  <c r="V787" i="8"/>
  <c r="V750" i="8"/>
  <c r="V723" i="8"/>
  <c r="V679" i="8"/>
  <c r="V712" i="8"/>
  <c r="V755" i="8"/>
  <c r="V656" i="8"/>
  <c r="V686" i="8"/>
  <c r="V744" i="8"/>
  <c r="V662" i="8"/>
  <c r="V709" i="8"/>
  <c r="V626" i="8"/>
  <c r="V582" i="8"/>
  <c r="V619" i="8"/>
  <c r="V579" i="8"/>
  <c r="V539" i="8"/>
  <c r="V612" i="8"/>
  <c r="V542" i="8"/>
  <c r="V494" i="8"/>
  <c r="V446" i="8"/>
  <c r="V568" i="8"/>
  <c r="V515" i="8"/>
  <c r="V475" i="8"/>
  <c r="V661" i="8"/>
  <c r="V572" i="8"/>
  <c r="AA572" i="8" s="1"/>
  <c r="AB572" i="8" s="1"/>
  <c r="AC572" i="8" s="1"/>
  <c r="V645" i="8"/>
  <c r="V504" i="8"/>
  <c r="V516" i="8"/>
  <c r="V570" i="8"/>
  <c r="V517" i="8"/>
  <c r="V629" i="8"/>
  <c r="V484" i="8"/>
  <c r="V390" i="8"/>
  <c r="V384" i="8"/>
  <c r="V327" i="8"/>
  <c r="V287" i="8"/>
  <c r="V378" i="8"/>
  <c r="V427" i="8"/>
  <c r="V403" i="8"/>
  <c r="V333" i="8"/>
  <c r="V289" i="8"/>
  <c r="V362" i="8"/>
  <c r="V276" i="8"/>
  <c r="V477" i="8"/>
  <c r="V522" i="8"/>
  <c r="V332" i="8"/>
  <c r="V235" i="8"/>
  <c r="V255" i="8"/>
  <c r="V304" i="8"/>
  <c r="V230" i="8"/>
  <c r="V234" i="8"/>
  <c r="V274" i="8"/>
  <c r="V302" i="8"/>
  <c r="V173" i="8"/>
  <c r="V188" i="8"/>
  <c r="V200" i="8"/>
  <c r="V161" i="8"/>
  <c r="V130" i="8"/>
  <c r="V126" i="8"/>
  <c r="V15" i="8"/>
  <c r="V105" i="8"/>
  <c r="V28" i="8"/>
  <c r="V102" i="8"/>
  <c r="V231" i="8"/>
  <c r="V64" i="8"/>
  <c r="V147" i="8"/>
  <c r="V29" i="8"/>
  <c r="V103" i="8"/>
  <c r="V216" i="8"/>
  <c r="V108" i="8"/>
  <c r="V37" i="8"/>
  <c r="V999" i="8"/>
  <c r="V1004" i="8"/>
  <c r="V934" i="8"/>
  <c r="V932" i="8"/>
  <c r="V953" i="8"/>
  <c r="V959" i="8"/>
  <c r="V976" i="8"/>
  <c r="V938" i="8"/>
  <c r="V906" i="8"/>
  <c r="V927" i="8"/>
  <c r="V882" i="8"/>
  <c r="V841" i="8"/>
  <c r="V844" i="8"/>
  <c r="V843" i="8"/>
  <c r="V819" i="8"/>
  <c r="V835" i="8"/>
  <c r="V876" i="8"/>
  <c r="V832" i="8"/>
  <c r="V758" i="8"/>
  <c r="V826" i="8"/>
  <c r="V808" i="8"/>
  <c r="V796" i="8"/>
  <c r="V772" i="8"/>
  <c r="V775" i="8"/>
  <c r="V748" i="8"/>
  <c r="V719" i="8"/>
  <c r="V675" i="8"/>
  <c r="V737" i="8"/>
  <c r="V714" i="8"/>
  <c r="V652" i="8"/>
  <c r="V761" i="8"/>
  <c r="V725" i="8"/>
  <c r="V654" i="8"/>
  <c r="V694" i="8"/>
  <c r="V618" i="8"/>
  <c r="V729" i="8"/>
  <c r="V615" i="8"/>
  <c r="V575" i="8"/>
  <c r="V535" i="8"/>
  <c r="V609" i="8"/>
  <c r="V537" i="8"/>
  <c r="V486" i="8"/>
  <c r="V442" i="8"/>
  <c r="V562" i="8"/>
  <c r="V511" i="8"/>
  <c r="V467" i="8"/>
  <c r="V627" i="8"/>
  <c r="V566" i="8"/>
  <c r="V674" i="8"/>
  <c r="V433" i="8"/>
  <c r="V496" i="8"/>
  <c r="V505" i="8"/>
  <c r="V508" i="8"/>
  <c r="V576" i="8"/>
  <c r="V476" i="8"/>
  <c r="V369" i="8"/>
  <c r="V379" i="8"/>
  <c r="V323" i="8"/>
  <c r="V279" i="8"/>
  <c r="V501" i="8"/>
  <c r="V398" i="8"/>
  <c r="V392" i="8"/>
  <c r="V325" i="8"/>
  <c r="V285" i="8"/>
  <c r="V350" i="8"/>
  <c r="V244" i="8"/>
  <c r="V423" i="8"/>
  <c r="V432" i="8"/>
  <c r="V300" i="8"/>
  <c r="V205" i="8"/>
  <c r="V239" i="8"/>
  <c r="V272" i="8"/>
  <c r="V226" i="8"/>
  <c r="V210" i="8"/>
  <c r="V264" i="8"/>
  <c r="V288" i="8"/>
  <c r="V162" i="8"/>
  <c r="V177" i="8"/>
  <c r="V191" i="8"/>
  <c r="V157" i="8"/>
  <c r="V128" i="8"/>
  <c r="V84" i="8"/>
  <c r="V202" i="8"/>
  <c r="V91" i="8"/>
  <c r="V14" i="8"/>
  <c r="V98" i="8"/>
  <c r="V181" i="8"/>
  <c r="V55" i="8"/>
  <c r="V129" i="8"/>
  <c r="V23" i="8"/>
  <c r="AA23" i="8" s="1"/>
  <c r="AB23" i="8" s="1"/>
  <c r="AC23" i="8" s="1"/>
  <c r="V95" i="8"/>
  <c r="V194" i="8"/>
  <c r="V104" i="8"/>
  <c r="V35" i="8"/>
  <c r="V1005" i="8"/>
  <c r="V965" i="8"/>
  <c r="V970" i="8"/>
  <c r="V952" i="8"/>
  <c r="V889" i="8"/>
  <c r="V913" i="8"/>
  <c r="V881" i="8"/>
  <c r="V873" i="8"/>
  <c r="V820" i="8"/>
  <c r="V855" i="8"/>
  <c r="V829" i="8"/>
  <c r="V869" i="8"/>
  <c r="AA869" i="8" s="1"/>
  <c r="AB869" i="8" s="1"/>
  <c r="AC869" i="8" s="1"/>
  <c r="V871" i="8"/>
  <c r="V789" i="8"/>
  <c r="V792" i="8"/>
  <c r="V736" i="8"/>
  <c r="V727" i="8"/>
  <c r="V726" i="8"/>
  <c r="V697" i="8"/>
  <c r="V624" i="8"/>
  <c r="V700" i="8"/>
  <c r="V623" i="8"/>
  <c r="V598" i="8"/>
  <c r="V611" i="8"/>
  <c r="V547" i="8"/>
  <c r="V574" i="8"/>
  <c r="V498" i="8"/>
  <c r="V639" i="8"/>
  <c r="V507" i="8"/>
  <c r="V443" i="8"/>
  <c r="V545" i="8"/>
  <c r="V524" i="8"/>
  <c r="V456" i="8"/>
  <c r="V497" i="8"/>
  <c r="V509" i="8"/>
  <c r="V353" i="8"/>
  <c r="V331" i="8"/>
  <c r="V565" i="8"/>
  <c r="V393" i="8"/>
  <c r="V345" i="8"/>
  <c r="V277" i="8"/>
  <c r="V308" i="8"/>
  <c r="V364" i="8"/>
  <c r="V268" i="8"/>
  <c r="V306" i="8"/>
  <c r="V259" i="8"/>
  <c r="V250" i="8"/>
  <c r="V223" i="8"/>
  <c r="V158" i="8"/>
  <c r="V187" i="8"/>
  <c r="V144" i="8"/>
  <c r="V137" i="8"/>
  <c r="V117" i="8"/>
  <c r="V220" i="8"/>
  <c r="V18" i="8"/>
  <c r="V34" i="8"/>
  <c r="V39" i="8"/>
  <c r="V58" i="8"/>
  <c r="V100" i="8"/>
  <c r="V1000" i="8"/>
  <c r="V1002" i="8"/>
  <c r="V966" i="8"/>
  <c r="V984" i="8"/>
  <c r="V998" i="8"/>
  <c r="V939" i="8"/>
  <c r="V888" i="8"/>
  <c r="V865" i="8"/>
  <c r="V912" i="8"/>
  <c r="V851" i="8"/>
  <c r="V818" i="8"/>
  <c r="V794" i="8"/>
  <c r="V839" i="8"/>
  <c r="V788" i="8"/>
  <c r="V867" i="8"/>
  <c r="V765" i="8"/>
  <c r="V711" i="8"/>
  <c r="V720" i="8"/>
  <c r="V692" i="8"/>
  <c r="V702" i="8"/>
  <c r="V673" i="8"/>
  <c r="V678" i="8"/>
  <c r="V594" i="8"/>
  <c r="V607" i="8"/>
  <c r="V543" i="8"/>
  <c r="V564" i="8"/>
  <c r="V478" i="8"/>
  <c r="V637" i="8"/>
  <c r="V499" i="8"/>
  <c r="V663" i="8"/>
  <c r="V534" i="8"/>
  <c r="V429" i="8"/>
  <c r="V437" i="8"/>
  <c r="V489" i="8"/>
  <c r="V492" i="8"/>
  <c r="V431" i="8"/>
  <c r="V319" i="8"/>
  <c r="V445" i="8"/>
  <c r="V366" i="8"/>
  <c r="V341" i="8"/>
  <c r="V265" i="8"/>
  <c r="V240" i="8"/>
  <c r="V328" i="8"/>
  <c r="V320" i="8"/>
  <c r="V290" i="8"/>
  <c r="V243" i="8"/>
  <c r="V203" i="8"/>
  <c r="V219" i="8"/>
  <c r="V154" i="8"/>
  <c r="V168" i="8"/>
  <c r="V136" i="8"/>
  <c r="V82" i="8"/>
  <c r="V113" i="8"/>
  <c r="V212" i="8"/>
  <c r="V13" i="8"/>
  <c r="V179" i="8"/>
  <c r="V146" i="8"/>
  <c r="V53" i="8"/>
  <c r="V94" i="8"/>
  <c r="V1001" i="8"/>
  <c r="V986" i="8"/>
  <c r="V924" i="8"/>
  <c r="V995" i="8"/>
  <c r="V946" i="8"/>
  <c r="V922" i="8"/>
  <c r="V899" i="8"/>
  <c r="V833" i="8"/>
  <c r="V863" i="8"/>
  <c r="V915" i="8"/>
  <c r="V809" i="8"/>
  <c r="V774" i="8"/>
  <c r="V804" i="8"/>
  <c r="V779" i="8"/>
  <c r="V776" i="8"/>
  <c r="V751" i="8"/>
  <c r="V695" i="8"/>
  <c r="V735" i="8"/>
  <c r="V672" i="8"/>
  <c r="V696" i="8"/>
  <c r="V666" i="8"/>
  <c r="V651" i="8"/>
  <c r="V722" i="8"/>
  <c r="V587" i="8"/>
  <c r="V523" i="8"/>
  <c r="V548" i="8"/>
  <c r="V466" i="8"/>
  <c r="V557" i="8"/>
  <c r="V483" i="8"/>
  <c r="V616" i="8"/>
  <c r="V647" i="8"/>
  <c r="V417" i="8"/>
  <c r="V430" i="8"/>
  <c r="V449" i="8"/>
  <c r="V444" i="8"/>
  <c r="V400" i="8"/>
  <c r="V303" i="8"/>
  <c r="V424" i="8"/>
  <c r="V412" i="8"/>
  <c r="V317" i="8"/>
  <c r="V365" i="8"/>
  <c r="V370" i="8"/>
  <c r="V407" i="8"/>
  <c r="V253" i="8"/>
  <c r="V225" i="8"/>
  <c r="V248" i="8"/>
  <c r="V326" i="8"/>
  <c r="V260" i="8"/>
  <c r="V262" i="8"/>
  <c r="V176" i="8"/>
  <c r="V132" i="8"/>
  <c r="V33" i="8"/>
  <c r="V72" i="8"/>
  <c r="V118" i="8"/>
  <c r="V150" i="8"/>
  <c r="V170" i="8"/>
  <c r="V115" i="8"/>
  <c r="V193" i="8"/>
  <c r="V56" i="8"/>
  <c r="V1006" i="8"/>
  <c r="V992" i="8"/>
  <c r="V956" i="8"/>
  <c r="V996" i="8"/>
  <c r="V947" i="8"/>
  <c r="V967" i="8"/>
  <c r="V960" i="8"/>
  <c r="V857" i="8"/>
  <c r="V874" i="8"/>
  <c r="V815" i="8"/>
  <c r="V813" i="8"/>
  <c r="V790" i="8"/>
  <c r="V800" i="8"/>
  <c r="V756" i="8"/>
  <c r="V856" i="8"/>
  <c r="V752" i="8"/>
  <c r="V703" i="8"/>
  <c r="V716" i="8"/>
  <c r="V676" i="8"/>
  <c r="V701" i="8"/>
  <c r="V670" i="8"/>
  <c r="V677" i="8"/>
  <c r="V590" i="8"/>
  <c r="V599" i="8"/>
  <c r="V527" i="8"/>
  <c r="V553" i="8"/>
  <c r="V474" i="8"/>
  <c r="V573" i="8"/>
  <c r="V487" i="8"/>
  <c r="V600" i="8"/>
  <c r="V529" i="8"/>
  <c r="V425" i="8"/>
  <c r="V581" i="8"/>
  <c r="V465" i="8"/>
  <c r="V452" i="8"/>
  <c r="V416" i="8"/>
  <c r="V311" i="8"/>
  <c r="V389" i="8"/>
  <c r="V436" i="8"/>
  <c r="V321" i="8"/>
  <c r="V453" i="8"/>
  <c r="V236" i="8"/>
  <c r="V312" i="8"/>
  <c r="V280" i="8"/>
  <c r="V237" i="8"/>
  <c r="V208" i="8"/>
  <c r="V199" i="8"/>
  <c r="V215" i="8"/>
  <c r="V76" i="8"/>
  <c r="V186" i="8"/>
  <c r="V134" i="8"/>
  <c r="V54" i="8"/>
  <c r="V109" i="8"/>
  <c r="V120" i="8"/>
  <c r="V156" i="8"/>
  <c r="V172" i="8"/>
  <c r="V143" i="8"/>
  <c r="V51" i="8"/>
  <c r="V70" i="8"/>
  <c r="V983" i="8"/>
  <c r="V950" i="8"/>
  <c r="V961" i="8"/>
  <c r="V921" i="8"/>
  <c r="V895" i="8"/>
  <c r="V923" i="8"/>
  <c r="V891" i="8"/>
  <c r="V879" i="8"/>
  <c r="V928" i="8"/>
  <c r="V877" i="8"/>
  <c r="V827" i="8"/>
  <c r="V766" i="8"/>
  <c r="V866" i="8"/>
  <c r="V791" i="8"/>
  <c r="V741" i="8"/>
  <c r="V739" i="8"/>
  <c r="V687" i="8"/>
  <c r="V734" i="8"/>
  <c r="V648" i="8"/>
  <c r="V706" i="8"/>
  <c r="V642" i="8"/>
  <c r="V635" i="8"/>
  <c r="V657" i="8"/>
  <c r="V571" i="8"/>
  <c r="AA571" i="8" s="1"/>
  <c r="AB571" i="8" s="1"/>
  <c r="AC571" i="8" s="1"/>
  <c r="V653" i="8"/>
  <c r="V521" i="8"/>
  <c r="V458" i="8"/>
  <c r="V536" i="8"/>
  <c r="V463" i="8"/>
  <c r="V580" i="8"/>
  <c r="V549" i="8"/>
  <c r="V533" i="8"/>
  <c r="V414" i="8"/>
  <c r="V538" i="8"/>
  <c r="V428" i="8"/>
  <c r="V363" i="8"/>
  <c r="V291" i="8"/>
  <c r="V383" i="8"/>
  <c r="V371" i="8"/>
  <c r="V301" i="8"/>
  <c r="AA301" i="8" s="1"/>
  <c r="AB301" i="8" s="1"/>
  <c r="AC301" i="8" s="1"/>
  <c r="V314" i="8"/>
  <c r="V334" i="8"/>
  <c r="V386" i="8"/>
  <c r="V201" i="8"/>
  <c r="V213" i="8"/>
  <c r="V218" i="8"/>
  <c r="V310" i="8"/>
  <c r="V204" i="8"/>
  <c r="V298" i="8"/>
  <c r="V178" i="8"/>
  <c r="V182" i="8"/>
  <c r="V16" i="8"/>
  <c r="V52" i="8"/>
  <c r="V90" i="8"/>
  <c r="V75" i="8"/>
  <c r="V88" i="8"/>
  <c r="V107" i="8"/>
  <c r="V149" i="8"/>
  <c r="V27" i="8"/>
  <c r="V1003" i="8"/>
  <c r="V918" i="8"/>
  <c r="V954" i="8"/>
  <c r="V920" i="8"/>
  <c r="V941" i="8"/>
  <c r="V907" i="8"/>
  <c r="V949" i="8"/>
  <c r="V868" i="8"/>
  <c r="V854" i="8"/>
  <c r="V858" i="8"/>
  <c r="V807" i="8"/>
  <c r="V754" i="8"/>
  <c r="V848" i="8"/>
  <c r="V780" i="8"/>
  <c r="V728" i="8"/>
  <c r="V745" i="8"/>
  <c r="V743" i="8"/>
  <c r="V710" i="8"/>
  <c r="V644" i="8"/>
  <c r="V690" i="8"/>
  <c r="V634" i="8"/>
  <c r="V614" i="8"/>
  <c r="V649" i="8"/>
  <c r="V567" i="8"/>
  <c r="V620" i="8"/>
  <c r="V506" i="8"/>
  <c r="V438" i="8"/>
  <c r="V525" i="8"/>
  <c r="V459" i="8"/>
  <c r="V577" i="8"/>
  <c r="V485" i="8"/>
  <c r="V488" i="8"/>
  <c r="V410" i="8"/>
  <c r="V435" i="8"/>
  <c r="V401" i="8"/>
  <c r="V343" i="8"/>
  <c r="V275" i="8"/>
  <c r="V512" i="8"/>
  <c r="V360" i="8"/>
  <c r="V297" i="8"/>
  <c r="V359" i="8"/>
  <c r="V397" i="8"/>
  <c r="V375" i="8"/>
  <c r="V197" i="8"/>
  <c r="V206" i="8"/>
  <c r="V278" i="8"/>
  <c r="V254" i="8"/>
  <c r="V198" i="8"/>
  <c r="V266" i="8"/>
  <c r="V165" i="8"/>
  <c r="V160" i="8"/>
  <c r="V151" i="8"/>
  <c r="V47" i="8"/>
  <c r="V66" i="8"/>
  <c r="V71" i="8"/>
  <c r="V61" i="8"/>
  <c r="V78" i="8"/>
  <c r="V141" i="8"/>
  <c r="V20" i="8"/>
  <c r="V991" i="8"/>
  <c r="V903" i="8"/>
  <c r="V870" i="8"/>
  <c r="V802" i="8"/>
  <c r="V691" i="8"/>
  <c r="V650" i="8"/>
  <c r="V655" i="8"/>
  <c r="V479" i="8"/>
  <c r="V426" i="8"/>
  <c r="V295" i="8"/>
  <c r="V330" i="8"/>
  <c r="V217" i="8"/>
  <c r="V249" i="8"/>
  <c r="V62" i="8"/>
  <c r="V111" i="8"/>
  <c r="V900" i="8"/>
  <c r="V526" i="8"/>
  <c r="V419" i="8"/>
  <c r="V222" i="8"/>
  <c r="V106" i="8"/>
  <c r="V982" i="8"/>
  <c r="V925" i="8"/>
  <c r="V838" i="8"/>
  <c r="V831" i="8"/>
  <c r="V740" i="8"/>
  <c r="V630" i="8"/>
  <c r="V605" i="8"/>
  <c r="V447" i="8"/>
  <c r="V406" i="8"/>
  <c r="V271" i="8"/>
  <c r="V324" i="8"/>
  <c r="V261" i="8"/>
  <c r="V192" i="8"/>
  <c r="V42" i="8"/>
  <c r="V77" i="8"/>
  <c r="V878" i="8"/>
  <c r="V769" i="8"/>
  <c r="V730" i="8"/>
  <c r="V589" i="8"/>
  <c r="V441" i="8"/>
  <c r="V340" i="8"/>
  <c r="V228" i="8"/>
  <c r="V163" i="8"/>
  <c r="V969" i="8"/>
  <c r="V643" i="8"/>
  <c r="V910" i="8"/>
  <c r="V898" i="8"/>
  <c r="V830" i="8"/>
  <c r="V749" i="8"/>
  <c r="V698" i="8"/>
  <c r="AA698" i="8" s="1"/>
  <c r="AB698" i="8" s="1"/>
  <c r="AC698" i="8" s="1"/>
  <c r="V606" i="8"/>
  <c r="V502" i="8"/>
  <c r="V556" i="8"/>
  <c r="V560" i="8"/>
  <c r="V461" i="8"/>
  <c r="V396" i="8"/>
  <c r="V252" i="8"/>
  <c r="V153" i="8"/>
  <c r="V50" i="8"/>
  <c r="V112" i="8"/>
  <c r="V916" i="8"/>
  <c r="V893" i="8"/>
  <c r="V850" i="8"/>
  <c r="V760" i="8"/>
  <c r="V664" i="8"/>
  <c r="V718" i="8"/>
  <c r="V462" i="8"/>
  <c r="V593" i="8"/>
  <c r="V544" i="8"/>
  <c r="V404" i="8"/>
  <c r="V420" i="8"/>
  <c r="V318" i="8"/>
  <c r="V190" i="8"/>
  <c r="V89" i="8"/>
  <c r="V43" i="8"/>
  <c r="V968" i="8"/>
  <c r="V914" i="8"/>
  <c r="V875" i="8"/>
  <c r="V763" i="8"/>
  <c r="V636" i="8"/>
  <c r="V625" i="8"/>
  <c r="V671" i="8"/>
  <c r="V528" i="8"/>
  <c r="V358" i="8"/>
  <c r="V349" i="8"/>
  <c r="V372" i="8"/>
  <c r="V238" i="8"/>
  <c r="V145" i="8"/>
  <c r="V36" i="8"/>
  <c r="V974" i="8"/>
  <c r="V885" i="8"/>
  <c r="V770" i="8"/>
  <c r="V742" i="8"/>
  <c r="V665" i="8"/>
  <c r="V583" i="8"/>
  <c r="V552" i="8"/>
  <c r="V409" i="8"/>
  <c r="V368" i="8"/>
  <c r="V309" i="8"/>
  <c r="V247" i="8"/>
  <c r="V258" i="8"/>
  <c r="V25" i="8"/>
  <c r="V122" i="8"/>
  <c r="V860" i="8"/>
  <c r="V281" i="8"/>
  <c r="V189" i="8"/>
  <c r="V148" i="8"/>
  <c r="V41" i="8"/>
  <c r="V897" i="8"/>
  <c r="V811" i="8"/>
  <c r="V733" i="8"/>
  <c r="V713" i="8"/>
  <c r="V551" i="8"/>
  <c r="V520" i="8"/>
  <c r="V480" i="8"/>
  <c r="V339" i="8"/>
  <c r="V322" i="8"/>
  <c r="L16" i="7"/>
  <c r="Q24" i="3" s="1"/>
  <c r="Z25" i="4"/>
  <c r="L9" i="7"/>
  <c r="Q17" i="3" s="1"/>
  <c r="Z18" i="4"/>
  <c r="L20" i="7"/>
  <c r="Q28" i="3" s="1"/>
  <c r="Z29" i="4"/>
  <c r="L22" i="7"/>
  <c r="Q30" i="3" s="1"/>
  <c r="Z31" i="4"/>
  <c r="AM9" i="8"/>
  <c r="AN9" i="8" s="1"/>
  <c r="AA5" i="8"/>
  <c r="Q17" i="7"/>
  <c r="T17" i="4"/>
  <c r="X17" i="4" s="1"/>
  <c r="Q25" i="7"/>
  <c r="L24" i="7"/>
  <c r="Q32" i="3" s="1"/>
  <c r="Z33" i="4"/>
  <c r="W92" i="8"/>
  <c r="W37" i="8"/>
  <c r="W20" i="8"/>
  <c r="W84" i="8"/>
  <c r="W81" i="8"/>
  <c r="W54" i="8"/>
  <c r="W21" i="8"/>
  <c r="W16" i="8"/>
  <c r="W137" i="8"/>
  <c r="W126" i="8"/>
  <c r="W35" i="8"/>
  <c r="W15" i="8"/>
  <c r="W10" i="8"/>
  <c r="W140" i="8"/>
  <c r="W82" i="8"/>
  <c r="W32" i="8"/>
  <c r="W27" i="8"/>
  <c r="W13" i="8"/>
  <c r="W24" i="8"/>
  <c r="W83" i="8"/>
  <c r="W80" i="8"/>
  <c r="W45" i="8"/>
  <c r="W33" i="8"/>
  <c r="W25" i="8"/>
  <c r="W18" i="8"/>
  <c r="W19" i="8"/>
  <c r="W11" i="8"/>
  <c r="W9" i="8"/>
  <c r="W972" i="8"/>
  <c r="W1001" i="8"/>
  <c r="W989" i="8"/>
  <c r="W953" i="8"/>
  <c r="W951" i="8"/>
  <c r="W957" i="8"/>
  <c r="W959" i="8"/>
  <c r="W900" i="8"/>
  <c r="W932" i="8"/>
  <c r="W934" i="8"/>
  <c r="W936" i="8"/>
  <c r="W904" i="8"/>
  <c r="W891" i="8"/>
  <c r="W894" i="8"/>
  <c r="W923" i="8"/>
  <c r="W844" i="8"/>
  <c r="W847" i="8"/>
  <c r="W862" i="8"/>
  <c r="W867" i="8"/>
  <c r="W850" i="8"/>
  <c r="W857" i="8"/>
  <c r="W845" i="8"/>
  <c r="W822" i="8"/>
  <c r="W805" i="8"/>
  <c r="W784" i="8"/>
  <c r="W752" i="8"/>
  <c r="W797" i="8"/>
  <c r="W765" i="8"/>
  <c r="W866" i="8"/>
  <c r="W759" i="8"/>
  <c r="W825" i="8"/>
  <c r="W815" i="8"/>
  <c r="W747" i="8"/>
  <c r="W707" i="8"/>
  <c r="W675" i="8"/>
  <c r="W720" i="8"/>
  <c r="W755" i="8"/>
  <c r="W672" i="8"/>
  <c r="W640" i="8"/>
  <c r="W686" i="8"/>
  <c r="W657" i="8"/>
  <c r="W706" i="8"/>
  <c r="W739" i="8"/>
  <c r="W617" i="8"/>
  <c r="W646" i="8"/>
  <c r="W607" i="8"/>
  <c r="W698" i="8"/>
  <c r="W639" i="8"/>
  <c r="W600" i="8"/>
  <c r="W568" i="8"/>
  <c r="W536" i="8"/>
  <c r="W658" i="8"/>
  <c r="W562" i="8"/>
  <c r="W515" i="8"/>
  <c r="W483" i="8"/>
  <c r="W451" i="8"/>
  <c r="W589" i="8"/>
  <c r="W673" i="8"/>
  <c r="W581" i="8"/>
  <c r="W538" i="8"/>
  <c r="W501" i="8"/>
  <c r="W469" i="8"/>
  <c r="W578" i="8"/>
  <c r="W535" i="8"/>
  <c r="W464" i="8"/>
  <c r="W426" i="8"/>
  <c r="W394" i="8"/>
  <c r="W362" i="8"/>
  <c r="W478" i="8"/>
  <c r="W514" i="8"/>
  <c r="W526" i="8"/>
  <c r="W440" i="8"/>
  <c r="W428" i="8"/>
  <c r="W396" i="8"/>
  <c r="W364" i="8"/>
  <c r="W405" i="8"/>
  <c r="W335" i="8"/>
  <c r="W411" i="8"/>
  <c r="W605" i="8"/>
  <c r="W355" i="8"/>
  <c r="W397" i="8"/>
  <c r="W325" i="8"/>
  <c r="W334" i="8"/>
  <c r="W270" i="8"/>
  <c r="W328" i="8"/>
  <c r="W306" i="8"/>
  <c r="W336" i="8"/>
  <c r="W273" i="8"/>
  <c r="W285" i="8"/>
  <c r="W225" i="8"/>
  <c r="W304" i="8"/>
  <c r="W194" i="8"/>
  <c r="W277" i="8"/>
  <c r="W209" i="8"/>
  <c r="W210" i="8"/>
  <c r="W175" i="8"/>
  <c r="W287" i="8"/>
  <c r="W238" i="8"/>
  <c r="W288" i="8"/>
  <c r="W284" i="8"/>
  <c r="W228" i="8"/>
  <c r="W196" i="8"/>
  <c r="W155" i="8"/>
  <c r="W164" i="8"/>
  <c r="W185" i="8"/>
  <c r="W184" i="8"/>
  <c r="W154" i="8"/>
  <c r="W1002" i="8"/>
  <c r="W979" i="8"/>
  <c r="W999" i="8"/>
  <c r="W921" i="8"/>
  <c r="W911" i="8"/>
  <c r="W984" i="8"/>
  <c r="W949" i="8"/>
  <c r="W931" i="8"/>
  <c r="W902" i="8"/>
  <c r="W928" i="8"/>
  <c r="W910" i="8"/>
  <c r="W922" i="8"/>
  <c r="W869" i="8"/>
  <c r="W852" i="8"/>
  <c r="W839" i="8"/>
  <c r="W859" i="8"/>
  <c r="W854" i="8"/>
  <c r="W881" i="8"/>
  <c r="W810" i="8"/>
  <c r="W817" i="8"/>
  <c r="W820" i="8"/>
  <c r="W780" i="8"/>
  <c r="W744" i="8"/>
  <c r="W785" i="8"/>
  <c r="W749" i="8"/>
  <c r="W758" i="8"/>
  <c r="W807" i="8"/>
  <c r="W754" i="8"/>
  <c r="W742" i="8"/>
  <c r="W699" i="8"/>
  <c r="W743" i="8"/>
  <c r="W738" i="8"/>
  <c r="W692" i="8"/>
  <c r="W648" i="8"/>
  <c r="W702" i="8"/>
  <c r="W653" i="8"/>
  <c r="W674" i="8"/>
  <c r="W678" i="8"/>
  <c r="W677" i="8"/>
  <c r="W619" i="8"/>
  <c r="W583" i="8"/>
  <c r="W647" i="8"/>
  <c r="W596" i="8"/>
  <c r="W560" i="8"/>
  <c r="W524" i="8"/>
  <c r="W597" i="8"/>
  <c r="W531" i="8"/>
  <c r="W491" i="8"/>
  <c r="W455" i="8"/>
  <c r="W577" i="8"/>
  <c r="W601" i="8"/>
  <c r="W565" i="8"/>
  <c r="W517" i="8"/>
  <c r="W481" i="8"/>
  <c r="W445" i="8"/>
  <c r="W542" i="8"/>
  <c r="W456" i="8"/>
  <c r="W418" i="8"/>
  <c r="W382" i="8"/>
  <c r="W521" i="8"/>
  <c r="W441" i="8"/>
  <c r="W590" i="8"/>
  <c r="W444" i="8"/>
  <c r="W424" i="8"/>
  <c r="W388" i="8"/>
  <c r="W559" i="8"/>
  <c r="W351" i="8"/>
  <c r="W357" i="8"/>
  <c r="W393" i="8"/>
  <c r="W371" i="8"/>
  <c r="W381" i="8"/>
  <c r="W359" i="8"/>
  <c r="W313" i="8"/>
  <c r="W251" i="8"/>
  <c r="W333" i="8"/>
  <c r="W352" i="8"/>
  <c r="W278" i="8"/>
  <c r="W276" i="8"/>
  <c r="W217" i="8"/>
  <c r="W243" i="8"/>
  <c r="W300" i="8"/>
  <c r="W222" i="8"/>
  <c r="W234" i="8"/>
  <c r="W179" i="8"/>
  <c r="W283" i="8"/>
  <c r="W227" i="8"/>
  <c r="W242" i="8"/>
  <c r="W262" i="8"/>
  <c r="W253" i="8"/>
  <c r="W163" i="8"/>
  <c r="W170" i="8"/>
  <c r="W180" i="8"/>
  <c r="W169" i="8"/>
  <c r="W1004" i="8"/>
  <c r="W970" i="8"/>
  <c r="W991" i="8"/>
  <c r="W967" i="8"/>
  <c r="W943" i="8"/>
  <c r="W955" i="8"/>
  <c r="W977" i="8"/>
  <c r="W971" i="8"/>
  <c r="W906" i="8"/>
  <c r="W947" i="8"/>
  <c r="W939" i="8"/>
  <c r="W887" i="8"/>
  <c r="W920" i="8"/>
  <c r="W880" i="8"/>
  <c r="W875" i="8"/>
  <c r="W886" i="8"/>
  <c r="W842" i="8"/>
  <c r="W832" i="8"/>
  <c r="W848" i="8"/>
  <c r="W819" i="8"/>
  <c r="W795" i="8"/>
  <c r="W829" i="8"/>
  <c r="W764" i="8"/>
  <c r="W818" i="8"/>
  <c r="W769" i="8"/>
  <c r="W803" i="8"/>
  <c r="W808" i="8"/>
  <c r="W837" i="8"/>
  <c r="W725" i="8"/>
  <c r="W719" i="8"/>
  <c r="W683" i="8"/>
  <c r="W724" i="8"/>
  <c r="W717" i="8"/>
  <c r="W664" i="8"/>
  <c r="W628" i="8"/>
  <c r="W680" i="8"/>
  <c r="W637" i="8"/>
  <c r="W689" i="8"/>
  <c r="W621" i="8"/>
  <c r="W638" i="8"/>
  <c r="W599" i="8"/>
  <c r="W682" i="8"/>
  <c r="W616" i="8"/>
  <c r="W580" i="8"/>
  <c r="W544" i="8"/>
  <c r="W585" i="8"/>
  <c r="W557" i="8"/>
  <c r="W507" i="8"/>
  <c r="W471" i="8"/>
  <c r="W627" i="8"/>
  <c r="W551" i="8"/>
  <c r="W610" i="8"/>
  <c r="W539" i="8"/>
  <c r="W497" i="8"/>
  <c r="W461" i="8"/>
  <c r="W529" i="8"/>
  <c r="W496" i="8"/>
  <c r="W442" i="8"/>
  <c r="W402" i="8"/>
  <c r="W366" i="8"/>
  <c r="W470" i="8"/>
  <c r="W435" i="8"/>
  <c r="W476" i="8"/>
  <c r="W512" i="8"/>
  <c r="W408" i="8"/>
  <c r="W372" i="8"/>
  <c r="W413" i="8"/>
  <c r="W574" i="8"/>
  <c r="W383" i="8"/>
  <c r="W417" i="8"/>
  <c r="W337" i="8"/>
  <c r="W350" i="8"/>
  <c r="W348" i="8"/>
  <c r="W281" i="8"/>
  <c r="W407" i="8"/>
  <c r="W458" i="8"/>
  <c r="W310" i="8"/>
  <c r="W308" i="8"/>
  <c r="W239" i="8"/>
  <c r="W316" i="8"/>
  <c r="W198" i="8"/>
  <c r="W268" i="8"/>
  <c r="W327" i="8"/>
  <c r="W195" i="8"/>
  <c r="W331" i="8"/>
  <c r="W263" i="8"/>
  <c r="W211" i="8"/>
  <c r="W293" i="8"/>
  <c r="W224" i="8"/>
  <c r="W177" i="8"/>
  <c r="W147" i="8"/>
  <c r="W151" i="8"/>
  <c r="W157" i="8"/>
  <c r="W162" i="8"/>
  <c r="W1003" i="8"/>
  <c r="W1005" i="8"/>
  <c r="W995" i="8"/>
  <c r="W964" i="8"/>
  <c r="W975" i="8"/>
  <c r="W892" i="8"/>
  <c r="W917" i="8"/>
  <c r="W942" i="8"/>
  <c r="W908" i="8"/>
  <c r="W885" i="8"/>
  <c r="W868" i="8"/>
  <c r="W831" i="8"/>
  <c r="W856" i="8"/>
  <c r="W827" i="8"/>
  <c r="W806" i="8"/>
  <c r="W798" i="8"/>
  <c r="W792" i="8"/>
  <c r="W740" i="8"/>
  <c r="W773" i="8"/>
  <c r="W790" i="8"/>
  <c r="W783" i="8"/>
  <c r="W729" i="8"/>
  <c r="W711" i="8"/>
  <c r="W732" i="8"/>
  <c r="W996" i="8"/>
  <c r="W997" i="8"/>
  <c r="W982" i="8"/>
  <c r="W935" i="8"/>
  <c r="W952" i="8"/>
  <c r="W983" i="8"/>
  <c r="W898" i="8"/>
  <c r="W941" i="8"/>
  <c r="W899" i="8"/>
  <c r="W915" i="8"/>
  <c r="W860" i="8"/>
  <c r="W823" i="8"/>
  <c r="W840" i="8"/>
  <c r="W938" i="8"/>
  <c r="W853" i="8"/>
  <c r="W888" i="8"/>
  <c r="W788" i="8"/>
  <c r="W736" i="8"/>
  <c r="W761" i="8"/>
  <c r="W779" i="8"/>
  <c r="W813" i="8"/>
  <c r="W794" i="8"/>
  <c r="W703" i="8"/>
  <c r="W731" i="8"/>
  <c r="W714" i="8"/>
  <c r="W652" i="8"/>
  <c r="W696" i="8"/>
  <c r="W633" i="8"/>
  <c r="W694" i="8"/>
  <c r="W662" i="8"/>
  <c r="W595" i="8"/>
  <c r="W655" i="8"/>
  <c r="W588" i="8"/>
  <c r="W540" i="8"/>
  <c r="W614" i="8"/>
  <c r="W525" i="8"/>
  <c r="W467" i="8"/>
  <c r="W606" i="8"/>
  <c r="W626" i="8"/>
  <c r="W533" i="8"/>
  <c r="W485" i="8"/>
  <c r="W558" i="8"/>
  <c r="W488" i="8"/>
  <c r="W422" i="8"/>
  <c r="W374" i="8"/>
  <c r="W462" i="8"/>
  <c r="W423" i="8"/>
  <c r="W623" i="8"/>
  <c r="W404" i="8"/>
  <c r="W356" i="8"/>
  <c r="W343" i="8"/>
  <c r="W466" i="8"/>
  <c r="W387" i="8"/>
  <c r="W401" i="8"/>
  <c r="W340" i="8"/>
  <c r="W255" i="8"/>
  <c r="W317" i="8"/>
  <c r="W305" i="8"/>
  <c r="W290" i="8"/>
  <c r="W207" i="8"/>
  <c r="W190" i="8"/>
  <c r="W226" i="8"/>
  <c r="W203" i="8"/>
  <c r="W315" i="8"/>
  <c r="W236" i="8"/>
  <c r="W312" i="8"/>
  <c r="W220" i="8"/>
  <c r="W181" i="8"/>
  <c r="W156" i="8"/>
  <c r="W153" i="8"/>
  <c r="W30" i="8"/>
  <c r="W79" i="8"/>
  <c r="W112" i="8"/>
  <c r="W192" i="8"/>
  <c r="W95" i="8"/>
  <c r="W39" i="8"/>
  <c r="W68" i="8"/>
  <c r="W122" i="8"/>
  <c r="W12" i="8"/>
  <c r="W22" i="8"/>
  <c r="W66" i="8"/>
  <c r="W98" i="8"/>
  <c r="W114" i="8"/>
  <c r="W47" i="8"/>
  <c r="W69" i="8"/>
  <c r="W135" i="8"/>
  <c r="W67" i="8"/>
  <c r="W94" i="8"/>
  <c r="W58" i="8"/>
  <c r="W115" i="8"/>
  <c r="W143" i="8"/>
  <c r="W129" i="8"/>
  <c r="W125" i="8"/>
  <c r="W31" i="8"/>
  <c r="W72" i="8"/>
  <c r="W113" i="8"/>
  <c r="W138" i="8"/>
  <c r="W980" i="8"/>
  <c r="W960" i="8"/>
  <c r="W945" i="8"/>
  <c r="W919" i="8"/>
  <c r="W993" i="8"/>
  <c r="W987" i="8"/>
  <c r="W903" i="8"/>
  <c r="W909" i="8"/>
  <c r="W882" i="8"/>
  <c r="W877" i="8"/>
  <c r="W828" i="8"/>
  <c r="W883" i="8"/>
  <c r="W865" i="8"/>
  <c r="W873" i="8"/>
  <c r="W816" i="8"/>
  <c r="W834" i="8"/>
  <c r="W772" i="8"/>
  <c r="W799" i="8"/>
  <c r="W753" i="8"/>
  <c r="W770" i="8"/>
  <c r="W787" i="8"/>
  <c r="W812" i="8"/>
  <c r="W691" i="8"/>
  <c r="W716" i="8"/>
  <c r="W697" i="8"/>
  <c r="W636" i="8"/>
  <c r="W669" i="8"/>
  <c r="W690" i="8"/>
  <c r="W710" i="8"/>
  <c r="W722" i="8"/>
  <c r="W587" i="8"/>
  <c r="W629" i="8"/>
  <c r="W576" i="8"/>
  <c r="W528" i="8"/>
  <c r="W573" i="8"/>
  <c r="W503" i="8"/>
  <c r="W459" i="8"/>
  <c r="W566" i="8"/>
  <c r="W598" i="8"/>
  <c r="W522" i="8"/>
  <c r="W473" i="8"/>
  <c r="W518" i="8"/>
  <c r="W472" i="8"/>
  <c r="W410" i="8"/>
  <c r="W358" i="8"/>
  <c r="W446" i="8"/>
  <c r="W492" i="8"/>
  <c r="W506" i="8"/>
  <c r="W392" i="8"/>
  <c r="W474" i="8"/>
  <c r="W450" i="8"/>
  <c r="W421" i="8"/>
  <c r="W345" i="8"/>
  <c r="W342" i="8"/>
  <c r="W318" i="8"/>
  <c r="W245" i="8"/>
  <c r="W375" i="8"/>
  <c r="W289" i="8"/>
  <c r="W267" i="8"/>
  <c r="W311" i="8"/>
  <c r="W309" i="8"/>
  <c r="W214" i="8"/>
  <c r="W191" i="8"/>
  <c r="W292" i="8"/>
  <c r="W219" i="8"/>
  <c r="W279" i="8"/>
  <c r="W212" i="8"/>
  <c r="W149" i="8"/>
  <c r="W145" i="8"/>
  <c r="W182" i="8"/>
  <c r="W40" i="8"/>
  <c r="W73" i="8"/>
  <c r="W142" i="8"/>
  <c r="W56" i="8"/>
  <c r="W100" i="8"/>
  <c r="W116" i="8"/>
  <c r="W74" i="8"/>
  <c r="W174" i="8"/>
  <c r="W41" i="8"/>
  <c r="W132" i="8"/>
  <c r="W44" i="8"/>
  <c r="W75" i="8"/>
  <c r="W131" i="8"/>
  <c r="W102" i="8"/>
  <c r="W118" i="8"/>
  <c r="W28" i="8"/>
  <c r="W52" i="8"/>
  <c r="W91" i="8"/>
  <c r="W988" i="8"/>
  <c r="W968" i="8"/>
  <c r="W974" i="8"/>
  <c r="W927" i="8"/>
  <c r="W981" i="8"/>
  <c r="W976" i="8"/>
  <c r="W890" i="8"/>
  <c r="W914" i="8"/>
  <c r="W893" i="8"/>
  <c r="W889" i="8"/>
  <c r="W836" i="8"/>
  <c r="W895" i="8"/>
  <c r="W851" i="8"/>
  <c r="W874" i="8"/>
  <c r="W821" i="8"/>
  <c r="W864" i="8"/>
  <c r="W776" i="8"/>
  <c r="W896" i="8"/>
  <c r="W757" i="8"/>
  <c r="W791" i="8"/>
  <c r="W774" i="8"/>
  <c r="W778" i="8"/>
  <c r="W695" i="8"/>
  <c r="W726" i="8"/>
  <c r="W708" i="8"/>
  <c r="W644" i="8"/>
  <c r="W685" i="8"/>
  <c r="W762" i="8"/>
  <c r="W734" i="8"/>
  <c r="W654" i="8"/>
  <c r="W591" i="8"/>
  <c r="W630" i="8"/>
  <c r="W584" i="8"/>
  <c r="W532" i="8"/>
  <c r="W582" i="8"/>
  <c r="W511" i="8"/>
  <c r="W463" i="8"/>
  <c r="W567" i="8"/>
  <c r="W618" i="8"/>
  <c r="W523" i="8"/>
  <c r="W477" i="8"/>
  <c r="W543" i="8"/>
  <c r="W480" i="8"/>
  <c r="W414" i="8"/>
  <c r="W370" i="8"/>
  <c r="W454" i="8"/>
  <c r="W553" i="8"/>
  <c r="W575" i="8"/>
  <c r="W400" i="8"/>
  <c r="W490" i="8"/>
  <c r="W339" i="8"/>
  <c r="W439" i="8"/>
  <c r="W349" i="8"/>
  <c r="W385" i="8"/>
  <c r="W329" i="8"/>
  <c r="W246" i="8"/>
  <c r="W593" i="8"/>
  <c r="W294" i="8"/>
  <c r="W271" i="8"/>
  <c r="W206" i="8"/>
  <c r="W186" i="8"/>
  <c r="W218" i="8"/>
  <c r="W199" i="8"/>
  <c r="W301" i="8"/>
  <c r="W223" i="8"/>
  <c r="W298" i="8"/>
  <c r="W216" i="8"/>
  <c r="W159" i="8"/>
  <c r="W152" i="8"/>
  <c r="W144" i="8"/>
  <c r="W139" i="8"/>
  <c r="W99" i="8"/>
  <c r="W71" i="8"/>
  <c r="W986" i="8"/>
  <c r="W990" i="8"/>
  <c r="W929" i="8"/>
  <c r="W961" i="8"/>
  <c r="W969" i="8"/>
  <c r="W944" i="8"/>
  <c r="W985" i="8"/>
  <c r="W884" i="8"/>
  <c r="W924" i="8"/>
  <c r="W926" i="8"/>
  <c r="W871" i="8"/>
  <c r="W861" i="8"/>
  <c r="W846" i="8"/>
  <c r="W826" i="8"/>
  <c r="W830" i="8"/>
  <c r="W802" i="8"/>
  <c r="W760" i="8"/>
  <c r="W789" i="8"/>
  <c r="W741" i="8"/>
  <c r="W782" i="8"/>
  <c r="W763" i="8"/>
  <c r="W727" i="8"/>
  <c r="W679" i="8"/>
  <c r="W750" i="8"/>
  <c r="W676" i="8"/>
  <c r="W624" i="8"/>
  <c r="W661" i="8"/>
  <c r="W705" i="8"/>
  <c r="W613" i="8"/>
  <c r="W625" i="8"/>
  <c r="W688" i="8"/>
  <c r="W612" i="8"/>
  <c r="W564" i="8"/>
  <c r="W634" i="8"/>
  <c r="W547" i="8"/>
  <c r="W495" i="8"/>
  <c r="W443" i="8"/>
  <c r="W550" i="8"/>
  <c r="W570" i="8"/>
  <c r="W509" i="8"/>
  <c r="W457" i="8"/>
  <c r="W651" i="8"/>
  <c r="W437" i="8"/>
  <c r="W398" i="8"/>
  <c r="W527" i="8"/>
  <c r="W569" i="8"/>
  <c r="W468" i="8"/>
  <c r="W432" i="8"/>
  <c r="W380" i="8"/>
  <c r="W395" i="8"/>
  <c r="W373" i="8"/>
  <c r="W519" i="8"/>
  <c r="W498" i="8"/>
  <c r="W391" i="8"/>
  <c r="W297" i="8"/>
  <c r="W361" i="8"/>
  <c r="W369" i="8"/>
  <c r="W323" i="8"/>
  <c r="W237" i="8"/>
  <c r="W261" i="8"/>
  <c r="W291" i="8"/>
  <c r="W296" i="8"/>
  <c r="W183" i="8"/>
  <c r="W269" i="8"/>
  <c r="W307" i="8"/>
  <c r="W266" i="8"/>
  <c r="W201" i="8"/>
  <c r="W146" i="8"/>
  <c r="W233" i="8"/>
  <c r="W189" i="8"/>
  <c r="W8" i="8"/>
  <c r="W93" i="8"/>
  <c r="W63" i="8"/>
  <c r="W104" i="8"/>
  <c r="W124" i="8"/>
  <c r="W46" i="8"/>
  <c r="W77" i="8"/>
  <c r="W88" i="8"/>
  <c r="W166" i="8"/>
  <c r="W55" i="8"/>
  <c r="W50" i="8"/>
  <c r="W106" i="8"/>
  <c r="W120" i="8"/>
  <c r="W38" i="8"/>
  <c r="W57" i="8"/>
  <c r="W978" i="8"/>
  <c r="W966" i="8"/>
  <c r="W913" i="8"/>
  <c r="W956" i="8"/>
  <c r="W962" i="8"/>
  <c r="W930" i="8"/>
  <c r="W948" i="8"/>
  <c r="W876" i="8"/>
  <c r="W912" i="8"/>
  <c r="W907" i="8"/>
  <c r="W863" i="8"/>
  <c r="W925" i="8"/>
  <c r="W843" i="8"/>
  <c r="W824" i="8"/>
  <c r="W811" i="8"/>
  <c r="W838" i="8"/>
  <c r="W756" i="8"/>
  <c r="W781" i="8"/>
  <c r="W737" i="8"/>
  <c r="W771" i="8"/>
  <c r="W786" i="8"/>
  <c r="W723" i="8"/>
  <c r="W766" i="8"/>
  <c r="W735" i="8"/>
  <c r="W668" i="8"/>
  <c r="W751" i="8"/>
  <c r="W649" i="8"/>
  <c r="W700" i="8"/>
  <c r="W609" i="8"/>
  <c r="W615" i="8"/>
  <c r="W666" i="8"/>
  <c r="W608" i="8"/>
  <c r="W556" i="8"/>
  <c r="W602" i="8"/>
  <c r="W546" i="8"/>
  <c r="W487" i="8"/>
  <c r="W659" i="8"/>
  <c r="W545" i="8"/>
  <c r="W555" i="8"/>
  <c r="W505" i="8"/>
  <c r="W453" i="8"/>
  <c r="W534" i="8"/>
  <c r="W502" i="8"/>
  <c r="W390" i="8"/>
  <c r="W508" i="8"/>
  <c r="W500" i="8"/>
  <c r="W460" i="8"/>
  <c r="W420" i="8"/>
  <c r="W376" i="8"/>
  <c r="W379" i="8"/>
  <c r="W537" i="8"/>
  <c r="W438" i="8"/>
  <c r="W482" i="8"/>
  <c r="W324" i="8"/>
  <c r="W286" i="8"/>
  <c r="W346" i="8"/>
  <c r="W344" i="8"/>
  <c r="W314" i="8"/>
  <c r="W229" i="8"/>
  <c r="W241" i="8"/>
  <c r="W282" i="8"/>
  <c r="W252" i="8"/>
  <c r="W171" i="8"/>
  <c r="W264" i="8"/>
  <c r="W260" i="8"/>
  <c r="W249" i="8"/>
  <c r="W188" i="8"/>
  <c r="W280" i="8"/>
  <c r="W178" i="8"/>
  <c r="W173" i="8"/>
  <c r="W128" i="8"/>
  <c r="W78" i="8"/>
  <c r="W107" i="8"/>
  <c r="W23" i="8"/>
  <c r="W168" i="8"/>
  <c r="W34" i="8"/>
  <c r="W89" i="8"/>
  <c r="W90" i="8"/>
  <c r="W133" i="8"/>
  <c r="W105" i="8"/>
  <c r="W1006" i="8"/>
  <c r="W950" i="8"/>
  <c r="W905" i="8"/>
  <c r="W841" i="8"/>
  <c r="W748" i="8"/>
  <c r="W733" i="8"/>
  <c r="W681" i="8"/>
  <c r="W641" i="8"/>
  <c r="W611" i="8"/>
  <c r="W572" i="8"/>
  <c r="W530" i="8"/>
  <c r="W643" i="8"/>
  <c r="W465" i="8"/>
  <c r="W430" i="8"/>
  <c r="W431" i="8"/>
  <c r="W384" i="8"/>
  <c r="W399" i="8"/>
  <c r="W319" i="8"/>
  <c r="W433" i="8"/>
  <c r="W213" i="8"/>
  <c r="W250" i="8"/>
  <c r="W215" i="8"/>
  <c r="W193" i="8"/>
  <c r="W158" i="8"/>
  <c r="W65" i="8"/>
  <c r="W70" i="8"/>
  <c r="W87" i="8"/>
  <c r="W29" i="8"/>
  <c r="W42" i="8"/>
  <c r="W123" i="8"/>
  <c r="W918" i="8"/>
  <c r="W814" i="8"/>
  <c r="W715" i="8"/>
  <c r="W684" i="8"/>
  <c r="W548" i="8"/>
  <c r="W571" i="8"/>
  <c r="W386" i="8"/>
  <c r="W360" i="8"/>
  <c r="W302" i="8"/>
  <c r="W208" i="8"/>
  <c r="W240" i="8"/>
  <c r="W121" i="8"/>
  <c r="W141" i="8"/>
  <c r="W48" i="8"/>
  <c r="W204" i="8"/>
  <c r="W62" i="8"/>
  <c r="W101" i="8"/>
  <c r="W998" i="8"/>
  <c r="W973" i="8"/>
  <c r="W933" i="8"/>
  <c r="W872" i="8"/>
  <c r="W793" i="8"/>
  <c r="W728" i="8"/>
  <c r="W660" i="8"/>
  <c r="W713" i="8"/>
  <c r="W603" i="8"/>
  <c r="W552" i="8"/>
  <c r="W499" i="8"/>
  <c r="W586" i="8"/>
  <c r="W449" i="8"/>
  <c r="W406" i="8"/>
  <c r="W427" i="8"/>
  <c r="W368" i="8"/>
  <c r="W377" i="8"/>
  <c r="W353" i="8"/>
  <c r="W326" i="8"/>
  <c r="W272" i="8"/>
  <c r="W232" i="8"/>
  <c r="W258" i="8"/>
  <c r="W148" i="8"/>
  <c r="W85" i="8"/>
  <c r="W103" i="8"/>
  <c r="W59" i="8"/>
  <c r="W136" i="8"/>
  <c r="W958" i="8"/>
  <c r="W879" i="8"/>
  <c r="W777" i="8"/>
  <c r="W656" i="8"/>
  <c r="W579" i="8"/>
  <c r="W479" i="8"/>
  <c r="W631" i="8"/>
  <c r="W484" i="8"/>
  <c r="W409" i="8"/>
  <c r="W321" i="8"/>
  <c r="W187" i="8"/>
  <c r="W172" i="8"/>
  <c r="W97" i="8"/>
  <c r="W197" i="8"/>
  <c r="W51" i="8"/>
  <c r="W14" i="8"/>
  <c r="W134" i="8"/>
  <c r="W53" i="8"/>
  <c r="W937" i="8"/>
  <c r="W901" i="8"/>
  <c r="W878" i="8"/>
  <c r="W835" i="8"/>
  <c r="W745" i="8"/>
  <c r="W687" i="8"/>
  <c r="W632" i="8"/>
  <c r="W718" i="8"/>
  <c r="W671" i="8"/>
  <c r="W520" i="8"/>
  <c r="W475" i="8"/>
  <c r="W554" i="8"/>
  <c r="W504" i="8"/>
  <c r="W378" i="8"/>
  <c r="W452" i="8"/>
  <c r="W425" i="8"/>
  <c r="W403" i="8"/>
  <c r="W265" i="8"/>
  <c r="W415" i="8"/>
  <c r="W202" i="8"/>
  <c r="W167" i="8"/>
  <c r="W275" i="8"/>
  <c r="W160" i="8"/>
  <c r="W86" i="8"/>
  <c r="W111" i="8"/>
  <c r="W61" i="8"/>
  <c r="W26" i="8"/>
  <c r="W965" i="8"/>
  <c r="W940" i="8"/>
  <c r="W855" i="8"/>
  <c r="W800" i="8"/>
  <c r="W801" i="8"/>
  <c r="W767" i="8"/>
  <c r="W746" i="8"/>
  <c r="W709" i="8"/>
  <c r="W663" i="8"/>
  <c r="W635" i="8"/>
  <c r="W447" i="8"/>
  <c r="W549" i="8"/>
  <c r="W516" i="8"/>
  <c r="W354" i="8"/>
  <c r="W650" i="8"/>
  <c r="W363" i="8"/>
  <c r="W341" i="8"/>
  <c r="W259" i="8"/>
  <c r="W303" i="8"/>
  <c r="W295" i="8"/>
  <c r="W150" i="8"/>
  <c r="W244" i="8"/>
  <c r="W247" i="8"/>
  <c r="W200" i="8"/>
  <c r="W119" i="8"/>
  <c r="W127" i="8"/>
  <c r="W36" i="8"/>
  <c r="W17" i="8"/>
  <c r="W963" i="8"/>
  <c r="W897" i="8"/>
  <c r="W870" i="8"/>
  <c r="W804" i="8"/>
  <c r="W809" i="8"/>
  <c r="W712" i="8"/>
  <c r="W701" i="8"/>
  <c r="W693" i="8"/>
  <c r="W620" i="8"/>
  <c r="W622" i="8"/>
  <c r="W594" i="8"/>
  <c r="W513" i="8"/>
  <c r="W510" i="8"/>
  <c r="W494" i="8"/>
  <c r="W436" i="8"/>
  <c r="W347" i="8"/>
  <c r="W429" i="8"/>
  <c r="W367" i="8"/>
  <c r="W299" i="8"/>
  <c r="W248" i="8"/>
  <c r="W274" i="8"/>
  <c r="W231" i="8"/>
  <c r="W165" i="8"/>
  <c r="W1000" i="8"/>
  <c r="W954" i="8"/>
  <c r="W916" i="8"/>
  <c r="W858" i="8"/>
  <c r="W796" i="8"/>
  <c r="W833" i="8"/>
  <c r="W730" i="8"/>
  <c r="W665" i="8"/>
  <c r="W667" i="8"/>
  <c r="W604" i="8"/>
  <c r="W563" i="8"/>
  <c r="W642" i="8"/>
  <c r="W493" i="8"/>
  <c r="W448" i="8"/>
  <c r="W486" i="8"/>
  <c r="W416" i="8"/>
  <c r="W389" i="8"/>
  <c r="W365" i="8"/>
  <c r="W338" i="8"/>
  <c r="W257" i="8"/>
  <c r="W230" i="8"/>
  <c r="W256" i="8"/>
  <c r="W235" i="8"/>
  <c r="W161" i="8"/>
  <c r="W49" i="8"/>
  <c r="W43" i="8"/>
  <c r="W108" i="8"/>
  <c r="W76" i="8"/>
  <c r="W130" i="8"/>
  <c r="W110" i="8"/>
  <c r="W109" i="8"/>
  <c r="W994" i="8"/>
  <c r="W992" i="8"/>
  <c r="W946" i="8"/>
  <c r="W849" i="8"/>
  <c r="W768" i="8"/>
  <c r="W775" i="8"/>
  <c r="W721" i="8"/>
  <c r="W645" i="8"/>
  <c r="W704" i="8"/>
  <c r="W592" i="8"/>
  <c r="W541" i="8"/>
  <c r="W561" i="8"/>
  <c r="W489" i="8"/>
  <c r="W434" i="8"/>
  <c r="W670" i="8"/>
  <c r="W419" i="8"/>
  <c r="W330" i="8"/>
  <c r="W322" i="8"/>
  <c r="W221" i="8"/>
  <c r="W332" i="8"/>
  <c r="W254" i="8"/>
  <c r="W320" i="8"/>
  <c r="W205" i="8"/>
  <c r="W60" i="8"/>
  <c r="W176" i="8"/>
  <c r="W96" i="8"/>
  <c r="W64" i="8"/>
  <c r="W117" i="8"/>
  <c r="W412" i="8"/>
  <c r="Z114" i="8"/>
  <c r="Z120" i="8"/>
  <c r="Z71" i="8"/>
  <c r="Z34" i="8"/>
  <c r="Z8" i="8"/>
  <c r="Z997" i="8"/>
  <c r="Z971" i="8"/>
  <c r="Z969" i="8"/>
  <c r="Z966" i="8"/>
  <c r="Z914" i="8"/>
  <c r="Z986" i="8"/>
  <c r="Z949" i="8"/>
  <c r="Z980" i="8"/>
  <c r="Z982" i="8"/>
  <c r="Z913" i="8"/>
  <c r="Z989" i="8"/>
  <c r="Z996" i="8"/>
  <c r="Z961" i="8"/>
  <c r="Z964" i="8"/>
  <c r="Z960" i="8"/>
  <c r="Z984" i="8"/>
  <c r="Z947" i="8"/>
  <c r="Z976" i="8"/>
  <c r="Z957" i="8"/>
  <c r="Z907" i="8"/>
  <c r="Z981" i="8"/>
  <c r="Z1002" i="8"/>
  <c r="Z975" i="8"/>
  <c r="Z962" i="8"/>
  <c r="Z952" i="8"/>
  <c r="Z968" i="8"/>
  <c r="Z994" i="8"/>
  <c r="Z945" i="8"/>
  <c r="Z955" i="8"/>
  <c r="Z899" i="8"/>
  <c r="Z953" i="8"/>
  <c r="Z940" i="8"/>
  <c r="Z905" i="8"/>
  <c r="Z895" i="8"/>
  <c r="Z925" i="8"/>
  <c r="Z853" i="8"/>
  <c r="Z973" i="8"/>
  <c r="Z1000" i="8"/>
  <c r="Z967" i="8"/>
  <c r="Z954" i="8"/>
  <c r="Z944" i="8"/>
  <c r="Z958" i="8"/>
  <c r="Z993" i="8"/>
  <c r="Z932" i="8"/>
  <c r="Z965" i="8"/>
  <c r="Z891" i="8"/>
  <c r="Z948" i="8"/>
  <c r="Z939" i="8"/>
  <c r="Z902" i="8"/>
  <c r="Z883" i="8"/>
  <c r="Z924" i="8"/>
  <c r="Z995" i="8"/>
  <c r="Z999" i="8"/>
  <c r="Z928" i="8"/>
  <c r="Z988" i="8"/>
  <c r="Z943" i="8"/>
  <c r="Z990" i="8"/>
  <c r="Z904" i="8"/>
  <c r="Z885" i="8"/>
  <c r="Z923" i="8"/>
  <c r="Z837" i="8"/>
  <c r="Z824" i="8"/>
  <c r="Z875" i="8"/>
  <c r="Z862" i="8"/>
  <c r="Z821" i="8"/>
  <c r="Z811" i="8"/>
  <c r="Z815" i="8"/>
  <c r="Z802" i="8"/>
  <c r="Z768" i="8"/>
  <c r="Z808" i="8"/>
  <c r="Z812" i="8"/>
  <c r="Z816" i="8"/>
  <c r="Z842" i="8"/>
  <c r="Z785" i="8"/>
  <c r="Z778" i="8"/>
  <c r="Z744" i="8"/>
  <c r="Z753" i="8"/>
  <c r="Z709" i="8"/>
  <c r="Z677" i="8"/>
  <c r="Z722" i="8"/>
  <c r="Z746" i="8"/>
  <c r="Z742" i="8"/>
  <c r="Z674" i="8"/>
  <c r="Z650" i="8"/>
  <c r="Z695" i="8"/>
  <c r="Z671" i="8"/>
  <c r="Z704" i="8"/>
  <c r="Z644" i="8"/>
  <c r="Z645" i="8"/>
  <c r="Z731" i="8"/>
  <c r="Z604" i="8"/>
  <c r="Z703" i="8"/>
  <c r="Z624" i="8"/>
  <c r="Z617" i="8"/>
  <c r="Z585" i="8"/>
  <c r="Z553" i="8"/>
  <c r="Z521" i="8"/>
  <c r="Z568" i="8"/>
  <c r="Z534" i="8"/>
  <c r="Z500" i="8"/>
  <c r="Z468" i="8"/>
  <c r="Z619" i="8"/>
  <c r="Z570" i="8"/>
  <c r="Z523" i="8"/>
  <c r="Z489" i="8"/>
  <c r="Z457" i="8"/>
  <c r="Z583" i="8"/>
  <c r="Z559" i="8"/>
  <c r="Z615" i="8"/>
  <c r="Z502" i="8"/>
  <c r="Z475" i="8"/>
  <c r="Z443" i="8"/>
  <c r="Z407" i="8"/>
  <c r="Z428" i="8"/>
  <c r="Z531" i="8"/>
  <c r="Z487" i="8"/>
  <c r="Z455" i="8"/>
  <c r="Z422" i="8"/>
  <c r="Z421" i="8"/>
  <c r="Z345" i="8"/>
  <c r="Z313" i="8"/>
  <c r="Z281" i="8"/>
  <c r="Z409" i="8"/>
  <c r="Z386" i="8"/>
  <c r="Z375" i="8"/>
  <c r="Z374" i="8"/>
  <c r="Z335" i="8"/>
  <c r="Z303" i="8"/>
  <c r="Z271" i="8"/>
  <c r="Z348" i="8"/>
  <c r="Z322" i="8"/>
  <c r="Z413" i="8"/>
  <c r="Z310" i="8"/>
  <c r="Z344" i="8"/>
  <c r="Z266" i="8"/>
  <c r="Z286" i="8"/>
  <c r="Z199" i="8"/>
  <c r="Z215" i="8"/>
  <c r="Z240" i="8"/>
  <c r="Z224" i="8"/>
  <c r="Z288" i="8"/>
  <c r="Z193" i="8"/>
  <c r="Z221" i="8"/>
  <c r="Z255" i="8"/>
  <c r="Z998" i="8"/>
  <c r="Z946" i="8"/>
  <c r="Z972" i="8"/>
  <c r="Z917" i="8"/>
  <c r="Z935" i="8"/>
  <c r="Z934" i="8"/>
  <c r="Z910" i="8"/>
  <c r="Z929" i="8"/>
  <c r="Z903" i="8"/>
  <c r="Z864" i="8"/>
  <c r="Z878" i="8"/>
  <c r="Z851" i="8"/>
  <c r="Z860" i="8"/>
  <c r="Z876" i="8"/>
  <c r="Z799" i="8"/>
  <c r="Z806" i="8"/>
  <c r="Z788" i="8"/>
  <c r="Z756" i="8"/>
  <c r="Z793" i="8"/>
  <c r="Z849" i="8"/>
  <c r="Z771" i="8"/>
  <c r="Z773" i="8"/>
  <c r="Z766" i="8"/>
  <c r="Z734" i="8"/>
  <c r="Z852" i="8"/>
  <c r="Z750" i="8"/>
  <c r="Z697" i="8"/>
  <c r="Z755" i="8"/>
  <c r="Z710" i="8"/>
  <c r="Z728" i="8"/>
  <c r="Z707" i="8"/>
  <c r="Z670" i="8"/>
  <c r="Z638" i="8"/>
  <c r="Z678" i="8"/>
  <c r="Z739" i="8"/>
  <c r="Z664" i="8"/>
  <c r="Z632" i="8"/>
  <c r="Z635" i="8"/>
  <c r="Z625" i="8"/>
  <c r="Z592" i="8"/>
  <c r="Z649" i="8"/>
  <c r="Z687" i="8"/>
  <c r="Z605" i="8"/>
  <c r="Z573" i="8"/>
  <c r="Z541" i="8"/>
  <c r="Z686" i="8"/>
  <c r="Z552" i="8"/>
  <c r="Z518" i="8"/>
  <c r="Z488" i="8"/>
  <c r="Z456" i="8"/>
  <c r="Z586" i="8"/>
  <c r="Z554" i="8"/>
  <c r="Z509" i="8"/>
  <c r="Z477" i="8"/>
  <c r="Z445" i="8"/>
  <c r="Z590" i="8"/>
  <c r="Z543" i="8"/>
  <c r="Z599" i="8"/>
  <c r="Z494" i="8"/>
  <c r="Z462" i="8"/>
  <c r="Z427" i="8"/>
  <c r="Z514" i="8"/>
  <c r="Z416" i="8"/>
  <c r="Z665" i="8"/>
  <c r="Z474" i="8"/>
  <c r="Z439" i="8"/>
  <c r="Z383" i="8"/>
  <c r="Z382" i="8"/>
  <c r="Z333" i="8"/>
  <c r="Z301" i="8"/>
  <c r="Z269" i="8"/>
  <c r="Z387" i="8"/>
  <c r="Z563" i="8"/>
  <c r="Z434" i="8"/>
  <c r="Z353" i="8"/>
  <c r="Z323" i="8"/>
  <c r="Z291" i="8"/>
  <c r="Z564" i="8"/>
  <c r="Z312" i="8"/>
  <c r="Z274" i="8"/>
  <c r="Z338" i="8"/>
  <c r="Z394" i="8"/>
  <c r="Z354" i="8"/>
  <c r="Z368" i="8"/>
  <c r="Z250" i="8"/>
  <c r="Z252" i="8"/>
  <c r="Z292" i="8"/>
  <c r="Z260" i="8"/>
  <c r="Z212" i="8"/>
  <c r="Z253" i="8"/>
  <c r="Z247" i="8"/>
  <c r="Z308" i="8"/>
  <c r="Z208" i="8"/>
  <c r="Z160" i="8"/>
  <c r="Z204" i="8"/>
  <c r="Z182" i="8"/>
  <c r="Z218" i="8"/>
  <c r="Z148" i="8"/>
  <c r="Z131" i="8"/>
  <c r="Z149" i="8"/>
  <c r="Z75" i="8"/>
  <c r="Z19" i="8"/>
  <c r="Z76" i="8"/>
  <c r="Z115" i="8"/>
  <c r="Z86" i="8"/>
  <c r="Z24" i="8"/>
  <c r="Z165" i="8"/>
  <c r="Z100" i="8"/>
  <c r="Z30" i="8"/>
  <c r="Z92" i="8"/>
  <c r="Z33" i="8"/>
  <c r="Z72" i="8"/>
  <c r="Z28" i="8"/>
  <c r="Z105" i="8"/>
  <c r="Z22" i="8"/>
  <c r="Z991" i="8"/>
  <c r="Z922" i="8"/>
  <c r="Z985" i="8"/>
  <c r="Z933" i="8"/>
  <c r="Z963" i="8"/>
  <c r="Z877" i="8"/>
  <c r="Z900" i="8"/>
  <c r="Z840" i="8"/>
  <c r="Z867" i="8"/>
  <c r="Z859" i="8"/>
  <c r="Z874" i="8"/>
  <c r="Z844" i="8"/>
  <c r="Z784" i="8"/>
  <c r="Z810" i="8"/>
  <c r="Z801" i="8"/>
  <c r="Z800" i="8"/>
  <c r="Z795" i="8"/>
  <c r="Z767" i="8"/>
  <c r="Z791" i="8"/>
  <c r="Z717" i="8"/>
  <c r="Z673" i="8"/>
  <c r="Z769" i="8"/>
  <c r="Z719" i="8"/>
  <c r="Z696" i="8"/>
  <c r="Z634" i="8"/>
  <c r="Z700" i="8"/>
  <c r="Z688" i="8"/>
  <c r="Z661" i="8"/>
  <c r="Z777" i="8"/>
  <c r="Z600" i="8"/>
  <c r="Z647" i="8"/>
  <c r="Z629" i="8"/>
  <c r="Z581" i="8"/>
  <c r="Z537" i="8"/>
  <c r="Z606" i="8"/>
  <c r="Z520" i="8"/>
  <c r="Z484" i="8"/>
  <c r="Z444" i="8"/>
  <c r="Z556" i="8"/>
  <c r="Z505" i="8"/>
  <c r="Z465" i="8"/>
  <c r="Z578" i="8"/>
  <c r="Z542" i="8"/>
  <c r="Z548" i="8"/>
  <c r="Z470" i="8"/>
  <c r="Z423" i="8"/>
  <c r="Z436" i="8"/>
  <c r="Z506" i="8"/>
  <c r="Z471" i="8"/>
  <c r="Z614" i="8"/>
  <c r="Z398" i="8"/>
  <c r="Z329" i="8"/>
  <c r="Z289" i="8"/>
  <c r="Z406" i="8"/>
  <c r="Z442" i="8"/>
  <c r="Z390" i="8"/>
  <c r="Z331" i="8"/>
  <c r="Z287" i="8"/>
  <c r="Z362" i="8"/>
  <c r="Z306" i="8"/>
  <c r="Z332" i="8"/>
  <c r="Z360" i="8"/>
  <c r="Z400" i="8"/>
  <c r="Z248" i="8"/>
  <c r="Z223" i="8"/>
  <c r="Z264" i="8"/>
  <c r="Z384" i="8"/>
  <c r="Z201" i="8"/>
  <c r="Z217" i="8"/>
  <c r="Z214" i="8"/>
  <c r="Z152" i="8"/>
  <c r="Z172" i="8"/>
  <c r="Z209" i="8"/>
  <c r="Z163" i="8"/>
  <c r="Z135" i="8"/>
  <c r="Z150" i="8"/>
  <c r="Z68" i="8"/>
  <c r="Z158" i="8"/>
  <c r="Z53" i="8"/>
  <c r="Z99" i="8"/>
  <c r="Z37" i="8"/>
  <c r="Z178" i="8"/>
  <c r="Z104" i="8"/>
  <c r="Z226" i="8"/>
  <c r="Z84" i="8"/>
  <c r="Z189" i="8"/>
  <c r="Z52" i="8"/>
  <c r="Z117" i="8"/>
  <c r="Z50" i="8"/>
  <c r="Z978" i="8"/>
  <c r="Z936" i="8"/>
  <c r="Z983" i="8"/>
  <c r="Z931" i="8"/>
  <c r="Z911" i="8"/>
  <c r="Z896" i="8"/>
  <c r="Z869" i="8"/>
  <c r="Z832" i="8"/>
  <c r="Z855" i="8"/>
  <c r="Z838" i="8"/>
  <c r="Z826" i="8"/>
  <c r="Z817" i="8"/>
  <c r="Z780" i="8"/>
  <c r="Z809" i="8"/>
  <c r="Z868" i="8"/>
  <c r="Z783" i="8"/>
  <c r="Z786" i="8"/>
  <c r="Z745" i="8"/>
  <c r="Z789" i="8"/>
  <c r="Z713" i="8"/>
  <c r="Z740" i="8"/>
  <c r="Z758" i="8"/>
  <c r="Z715" i="8"/>
  <c r="Z680" i="8"/>
  <c r="Z630" i="8"/>
  <c r="Z684" i="8"/>
  <c r="Z668" i="8"/>
  <c r="Z659" i="8"/>
  <c r="Z692" i="8"/>
  <c r="Z596" i="8"/>
  <c r="Z641" i="8"/>
  <c r="Z621" i="8"/>
  <c r="Z577" i="8"/>
  <c r="Z533" i="8"/>
  <c r="Z579" i="8"/>
  <c r="Z519" i="8"/>
  <c r="Z480" i="8"/>
  <c r="Z440" i="8"/>
  <c r="Z555" i="8"/>
  <c r="Z501" i="8"/>
  <c r="Z461" i="8"/>
  <c r="Z595" i="8"/>
  <c r="Z528" i="8"/>
  <c r="Z547" i="8"/>
  <c r="Z467" i="8"/>
  <c r="Z419" i="8"/>
  <c r="Z432" i="8"/>
  <c r="Z503" i="8"/>
  <c r="Z466" i="8"/>
  <c r="Z530" i="8"/>
  <c r="Z393" i="8"/>
  <c r="Z325" i="8"/>
  <c r="Z285" i="8"/>
  <c r="Z392" i="8"/>
  <c r="Z396" i="8"/>
  <c r="Z385" i="8"/>
  <c r="Z327" i="8"/>
  <c r="Z283" i="8"/>
  <c r="Z334" i="8"/>
  <c r="Z290" i="8"/>
  <c r="Z395" i="8"/>
  <c r="Z352" i="8"/>
  <c r="Z371" i="8"/>
  <c r="Z232" i="8"/>
  <c r="Z219" i="8"/>
  <c r="Z262" i="8"/>
  <c r="Z350" i="8"/>
  <c r="Z197" i="8"/>
  <c r="Z320" i="8"/>
  <c r="Z213" i="8"/>
  <c r="Z151" i="8"/>
  <c r="Z259" i="8"/>
  <c r="Z177" i="8"/>
  <c r="Z159" i="8"/>
  <c r="Z133" i="8"/>
  <c r="Z146" i="8"/>
  <c r="Z61" i="8"/>
  <c r="Z157" i="8"/>
  <c r="Z51" i="8"/>
  <c r="Z95" i="8"/>
  <c r="Z35" i="8"/>
  <c r="Z176" i="8"/>
  <c r="Z79" i="8"/>
  <c r="Z173" i="8"/>
  <c r="Z83" i="8"/>
  <c r="Z144" i="8"/>
  <c r="Z47" i="8"/>
  <c r="Z113" i="8"/>
  <c r="Z31" i="8"/>
  <c r="Z1001" i="8"/>
  <c r="Z977" i="8"/>
  <c r="Z920" i="8"/>
  <c r="Z915" i="8"/>
  <c r="Z916" i="8"/>
  <c r="Z898" i="8"/>
  <c r="Z886" i="8"/>
  <c r="Z861" i="8"/>
  <c r="Z857" i="8"/>
  <c r="Z839" i="8"/>
  <c r="Z831" i="8"/>
  <c r="Z807" i="8"/>
  <c r="Z805" i="8"/>
  <c r="Z776" i="8"/>
  <c r="Z833" i="8"/>
  <c r="Z847" i="8"/>
  <c r="Z762" i="8"/>
  <c r="Z775" i="8"/>
  <c r="Z730" i="8"/>
  <c r="Z770" i="8"/>
  <c r="Z705" i="8"/>
  <c r="Z748" i="8"/>
  <c r="Z751" i="8"/>
  <c r="Z733" i="8"/>
  <c r="Z666" i="8"/>
  <c r="Z626" i="8"/>
  <c r="Z667" i="8"/>
  <c r="Z660" i="8"/>
  <c r="Z653" i="8"/>
  <c r="Z676" i="8"/>
  <c r="Z588" i="8"/>
  <c r="Z639" i="8"/>
  <c r="Z613" i="8"/>
  <c r="Z569" i="8"/>
  <c r="Z529" i="8"/>
  <c r="Z567" i="8"/>
  <c r="Z516" i="8"/>
  <c r="Z476" i="8"/>
  <c r="Z611" i="8"/>
  <c r="Z540" i="8"/>
  <c r="Z497" i="8"/>
  <c r="Z453" i="8"/>
  <c r="Z576" i="8"/>
  <c r="Z527" i="8"/>
  <c r="Z499" i="8"/>
  <c r="Z459" i="8"/>
  <c r="Z415" i="8"/>
  <c r="Z424" i="8"/>
  <c r="Z515" i="8"/>
  <c r="Z463" i="8"/>
  <c r="Z399" i="8"/>
  <c r="Z377" i="8"/>
  <c r="Z321" i="8"/>
  <c r="Z277" i="8"/>
  <c r="Z376" i="8"/>
  <c r="Z391" i="8"/>
  <c r="Z369" i="8"/>
  <c r="Z319" i="8"/>
  <c r="Z279" i="8"/>
  <c r="Z340" i="8"/>
  <c r="Z242" i="8"/>
  <c r="Z379" i="8"/>
  <c r="Z336" i="8"/>
  <c r="Z342" i="8"/>
  <c r="Z210" i="8"/>
  <c r="Z211" i="8"/>
  <c r="Z249" i="8"/>
  <c r="Z318" i="8"/>
  <c r="Z257" i="8"/>
  <c r="Z294" i="8"/>
  <c r="Z192" i="8"/>
  <c r="Z145" i="8"/>
  <c r="Z206" i="8"/>
  <c r="Z171" i="8"/>
  <c r="Z155" i="8"/>
  <c r="Z129" i="8"/>
  <c r="Z202" i="8"/>
  <c r="Z48" i="8"/>
  <c r="Z132" i="8"/>
  <c r="Z46" i="8"/>
  <c r="Z94" i="8"/>
  <c r="Z27" i="8"/>
  <c r="Z128" i="8"/>
  <c r="Z73" i="8"/>
  <c r="Z167" i="8"/>
  <c r="Z81" i="8"/>
  <c r="Z140" i="8"/>
  <c r="Z42" i="8"/>
  <c r="Z109" i="8"/>
  <c r="Z18" i="8"/>
  <c r="Z1004" i="8"/>
  <c r="Z938" i="8"/>
  <c r="Z893" i="8"/>
  <c r="Z919" i="8"/>
  <c r="Z870" i="8"/>
  <c r="Z884" i="8"/>
  <c r="Z850" i="8"/>
  <c r="Z863" i="8"/>
  <c r="Z792" i="8"/>
  <c r="Z865" i="8"/>
  <c r="Z761" i="8"/>
  <c r="Z794" i="8"/>
  <c r="Z749" i="8"/>
  <c r="Z681" i="8"/>
  <c r="Z729" i="8"/>
  <c r="Z662" i="8"/>
  <c r="Z747" i="8"/>
  <c r="Z652" i="8"/>
  <c r="Z708" i="8"/>
  <c r="Z732" i="8"/>
  <c r="Z609" i="8"/>
  <c r="Z549" i="8"/>
  <c r="Z551" i="8"/>
  <c r="Z492" i="8"/>
  <c r="Z598" i="8"/>
  <c r="Z493" i="8"/>
  <c r="Z618" i="8"/>
  <c r="Z607" i="8"/>
  <c r="Z478" i="8"/>
  <c r="Z582" i="8"/>
  <c r="Z498" i="8"/>
  <c r="Z438" i="8"/>
  <c r="Z361" i="8"/>
  <c r="Z293" i="8"/>
  <c r="Z397" i="8"/>
  <c r="Z358" i="8"/>
  <c r="Z299" i="8"/>
  <c r="Z418" i="8"/>
  <c r="Z346" i="8"/>
  <c r="Z314" i="8"/>
  <c r="Z203" i="8"/>
  <c r="Z256" i="8"/>
  <c r="Z284" i="8"/>
  <c r="Z225" i="8"/>
  <c r="Z168" i="8"/>
  <c r="Z200" i="8"/>
  <c r="Z181" i="8"/>
  <c r="Z207" i="8"/>
  <c r="Z88" i="8"/>
  <c r="Z77" i="8"/>
  <c r="Z87" i="8"/>
  <c r="Z185" i="8"/>
  <c r="Z65" i="8"/>
  <c r="Z85" i="8"/>
  <c r="Z69" i="8"/>
  <c r="Z101" i="8"/>
  <c r="Z17" i="8"/>
  <c r="Z1005" i="8"/>
  <c r="Z930" i="8"/>
  <c r="Z956" i="8"/>
  <c r="Z889" i="8"/>
  <c r="Z918" i="8"/>
  <c r="Z871" i="8"/>
  <c r="Z846" i="8"/>
  <c r="Z823" i="8"/>
  <c r="Z1003" i="8"/>
  <c r="Z912" i="8"/>
  <c r="Z942" i="8"/>
  <c r="Z908" i="8"/>
  <c r="Z906" i="8"/>
  <c r="Z858" i="8"/>
  <c r="Z827" i="8"/>
  <c r="Z987" i="8"/>
  <c r="Z951" i="8"/>
  <c r="Z926" i="8"/>
  <c r="Z894" i="8"/>
  <c r="Z845" i="8"/>
  <c r="Z854" i="8"/>
  <c r="Z818" i="8"/>
  <c r="Z819" i="8"/>
  <c r="Z760" i="8"/>
  <c r="Z841" i="8"/>
  <c r="Z763" i="8"/>
  <c r="Z790" i="8"/>
  <c r="Z721" i="8"/>
  <c r="Z725" i="8"/>
  <c r="Z720" i="8"/>
  <c r="Z646" i="8"/>
  <c r="Z699" i="8"/>
  <c r="Z636" i="8"/>
  <c r="Z616" i="8"/>
  <c r="Z633" i="8"/>
  <c r="Z593" i="8"/>
  <c r="Z517" i="8"/>
  <c r="Z535" i="8"/>
  <c r="Z460" i="8"/>
  <c r="Z539" i="8"/>
  <c r="Z473" i="8"/>
  <c r="Z574" i="8"/>
  <c r="Z562" i="8"/>
  <c r="Z446" i="8"/>
  <c r="Z420" i="8"/>
  <c r="Z482" i="8"/>
  <c r="Z372" i="8"/>
  <c r="Z337" i="8"/>
  <c r="Z430" i="8"/>
  <c r="Z380" i="8"/>
  <c r="Z343" i="8"/>
  <c r="Z267" i="8"/>
  <c r="Z370" i="8"/>
  <c r="Z425" i="8"/>
  <c r="Z316" i="8"/>
  <c r="Z236" i="8"/>
  <c r="Z231" i="8"/>
  <c r="Z205" i="8"/>
  <c r="Z261" i="8"/>
  <c r="Z82" i="8"/>
  <c r="Z169" i="8"/>
  <c r="Z143" i="8"/>
  <c r="Z166" i="8"/>
  <c r="Z29" i="8"/>
  <c r="Z32" i="8"/>
  <c r="Z56" i="8"/>
  <c r="Z119" i="8"/>
  <c r="Z40" i="8"/>
  <c r="Z45" i="8"/>
  <c r="Z38" i="8"/>
  <c r="Z66" i="8"/>
  <c r="Z36" i="8"/>
  <c r="Z979" i="8"/>
  <c r="Z950" i="8"/>
  <c r="Z897" i="8"/>
  <c r="Z892" i="8"/>
  <c r="Z829" i="8"/>
  <c r="Z881" i="8"/>
  <c r="Z879" i="8"/>
  <c r="Z804" i="8"/>
  <c r="Z834" i="8"/>
  <c r="Z836" i="8"/>
  <c r="Z828" i="8"/>
  <c r="Z759" i="8"/>
  <c r="Z701" i="8"/>
  <c r="Z718" i="8"/>
  <c r="Z706" i="8"/>
  <c r="Z642" i="8"/>
  <c r="Z698" i="8"/>
  <c r="Z651" i="8"/>
  <c r="Z612" i="8"/>
  <c r="Z623" i="8"/>
  <c r="Z589" i="8"/>
  <c r="Z711" i="8"/>
  <c r="Z512" i="8"/>
  <c r="Z452" i="8"/>
  <c r="Z538" i="8"/>
  <c r="Z469" i="8"/>
  <c r="Z560" i="8"/>
  <c r="Z546" i="8"/>
  <c r="Z435" i="8"/>
  <c r="Z412" i="8"/>
  <c r="Z479" i="8"/>
  <c r="Z367" i="8"/>
  <c r="Z317" i="8"/>
  <c r="Z417" i="8"/>
  <c r="Z364" i="8"/>
  <c r="Z339" i="8"/>
  <c r="Z263" i="8"/>
  <c r="Z238" i="8"/>
  <c r="Z378" i="8"/>
  <c r="Z304" i="8"/>
  <c r="Z227" i="8"/>
  <c r="Z228" i="8"/>
  <c r="Z251" i="8"/>
  <c r="Z243" i="8"/>
  <c r="Z78" i="8"/>
  <c r="Z324" i="8"/>
  <c r="Z141" i="8"/>
  <c r="Z134" i="8"/>
  <c r="Z23" i="8"/>
  <c r="Z130" i="8"/>
  <c r="Z43" i="8"/>
  <c r="Z116" i="8"/>
  <c r="Z154" i="8"/>
  <c r="Z25" i="8"/>
  <c r="Z190" i="8"/>
  <c r="Z59" i="8"/>
  <c r="Z106" i="8"/>
  <c r="Z118" i="8"/>
  <c r="Z959" i="8"/>
  <c r="Z974" i="8"/>
  <c r="Z941" i="8"/>
  <c r="Z887" i="8"/>
  <c r="Z872" i="8"/>
  <c r="Z835" i="8"/>
  <c r="Z921" i="8"/>
  <c r="Z873" i="8"/>
  <c r="Z820" i="8"/>
  <c r="Z825" i="8"/>
  <c r="Z787" i="8"/>
  <c r="Z743" i="8"/>
  <c r="Z693" i="8"/>
  <c r="Z714" i="8"/>
  <c r="Z691" i="8"/>
  <c r="Z712" i="8"/>
  <c r="Z683" i="8"/>
  <c r="Z643" i="8"/>
  <c r="Z608" i="8"/>
  <c r="Z702" i="8"/>
  <c r="Z565" i="8"/>
  <c r="Z628" i="8"/>
  <c r="Z508" i="8"/>
  <c r="Z448" i="8"/>
  <c r="Z524" i="8"/>
  <c r="Z449" i="8"/>
  <c r="Z558" i="8"/>
  <c r="Z491" i="8"/>
  <c r="Z431" i="8"/>
  <c r="Z408" i="8"/>
  <c r="Z458" i="8"/>
  <c r="Z356" i="8"/>
  <c r="Z309" i="8"/>
  <c r="Z414" i="8"/>
  <c r="Z359" i="8"/>
  <c r="Z315" i="8"/>
  <c r="Z405" i="8"/>
  <c r="Z234" i="8"/>
  <c r="Z363" i="8"/>
  <c r="Z300" i="8"/>
  <c r="Z296" i="8"/>
  <c r="Z220" i="8"/>
  <c r="Z239" i="8"/>
  <c r="Z237" i="8"/>
  <c r="Z245" i="8"/>
  <c r="Z410" i="8"/>
  <c r="Z139" i="8"/>
  <c r="Z97" i="8"/>
  <c r="Z241" i="8"/>
  <c r="Z111" i="8"/>
  <c r="Z20" i="8"/>
  <c r="Z112" i="8"/>
  <c r="Z153" i="8"/>
  <c r="Z194" i="8"/>
  <c r="Z162" i="8"/>
  <c r="Z13" i="8"/>
  <c r="Z1006" i="8"/>
  <c r="Z992" i="8"/>
  <c r="Z937" i="8"/>
  <c r="Z888" i="8"/>
  <c r="Z856" i="8"/>
  <c r="Z909" i="8"/>
  <c r="Z880" i="8"/>
  <c r="Z843" i="8"/>
  <c r="Z797" i="8"/>
  <c r="Z782" i="8"/>
  <c r="Z765" i="8"/>
  <c r="Z738" i="8"/>
  <c r="Z689" i="8"/>
  <c r="Z757" i="8"/>
  <c r="Z690" i="8"/>
  <c r="Z694" i="8"/>
  <c r="Z682" i="8"/>
  <c r="Z637" i="8"/>
  <c r="Z584" i="8"/>
  <c r="Z669" i="8"/>
  <c r="Z561" i="8"/>
  <c r="Z627" i="8"/>
  <c r="Z504" i="8"/>
  <c r="Z591" i="8"/>
  <c r="Z522" i="8"/>
  <c r="Z441" i="8"/>
  <c r="Z544" i="8"/>
  <c r="Z486" i="8"/>
  <c r="Z411" i="8"/>
  <c r="Z404" i="8"/>
  <c r="Z450" i="8"/>
  <c r="Z507" i="8"/>
  <c r="Z305" i="8"/>
  <c r="Z429" i="8"/>
  <c r="Z426" i="8"/>
  <c r="Z311" i="8"/>
  <c r="Z365" i="8"/>
  <c r="Z230" i="8"/>
  <c r="Z357" i="8"/>
  <c r="Z272" i="8"/>
  <c r="Z278" i="8"/>
  <c r="Z216" i="8"/>
  <c r="Z233" i="8"/>
  <c r="Z183" i="8"/>
  <c r="Z187" i="8"/>
  <c r="Z198" i="8"/>
  <c r="Z137" i="8"/>
  <c r="Z96" i="8"/>
  <c r="Z125" i="8"/>
  <c r="Z107" i="8"/>
  <c r="Z9" i="8"/>
  <c r="Z108" i="8"/>
  <c r="Z142" i="8"/>
  <c r="Z126" i="8"/>
  <c r="Z161" i="8"/>
  <c r="Z901" i="8"/>
  <c r="Z772" i="8"/>
  <c r="Z798" i="8"/>
  <c r="Z736" i="8"/>
  <c r="Z716" i="8"/>
  <c r="Z580" i="8"/>
  <c r="Z525" i="8"/>
  <c r="Z572" i="8"/>
  <c r="Z526" i="8"/>
  <c r="Z532" i="8"/>
  <c r="Z349" i="8"/>
  <c r="Z401" i="8"/>
  <c r="Z373" i="8"/>
  <c r="Z195" i="8"/>
  <c r="Z229" i="8"/>
  <c r="Z180" i="8"/>
  <c r="Z41" i="8"/>
  <c r="Z186" i="8"/>
  <c r="Z54" i="8"/>
  <c r="Z927" i="8"/>
  <c r="Z764" i="8"/>
  <c r="Z779" i="8"/>
  <c r="Z741" i="8"/>
  <c r="Z663" i="8"/>
  <c r="Z657" i="8"/>
  <c r="Z566" i="8"/>
  <c r="Z571" i="8"/>
  <c r="Z602" i="8"/>
  <c r="Z622" i="8"/>
  <c r="Z341" i="8"/>
  <c r="Z351" i="8"/>
  <c r="Z355" i="8"/>
  <c r="Z254" i="8"/>
  <c r="Z280" i="8"/>
  <c r="Z188" i="8"/>
  <c r="Z39" i="8"/>
  <c r="Z184" i="8"/>
  <c r="Z121" i="8"/>
  <c r="Z12" i="8"/>
  <c r="Z882" i="8"/>
  <c r="Z890" i="8"/>
  <c r="Z726" i="8"/>
  <c r="Z727" i="8"/>
  <c r="Z656" i="8"/>
  <c r="Z655" i="8"/>
  <c r="Z550" i="8"/>
  <c r="Z513" i="8"/>
  <c r="Z594" i="8"/>
  <c r="Z495" i="8"/>
  <c r="Z297" i="8"/>
  <c r="Z347" i="8"/>
  <c r="Z326" i="8"/>
  <c r="Z258" i="8"/>
  <c r="Z276" i="8"/>
  <c r="Z175" i="8"/>
  <c r="Z122" i="8"/>
  <c r="Z124" i="8"/>
  <c r="Z62" i="8"/>
  <c r="Z848" i="8"/>
  <c r="Z814" i="8"/>
  <c r="Z754" i="8"/>
  <c r="Z723" i="8"/>
  <c r="Z648" i="8"/>
  <c r="Z631" i="8"/>
  <c r="Z536" i="8"/>
  <c r="Z485" i="8"/>
  <c r="Z483" i="8"/>
  <c r="Z490" i="8"/>
  <c r="Z273" i="8"/>
  <c r="Z307" i="8"/>
  <c r="Z510" i="8"/>
  <c r="Z246" i="8"/>
  <c r="Z170" i="8"/>
  <c r="Z147" i="8"/>
  <c r="Z74" i="8"/>
  <c r="Z67" i="8"/>
  <c r="Z57" i="8"/>
  <c r="Z222" i="8"/>
  <c r="Z866" i="8"/>
  <c r="Z813" i="8"/>
  <c r="Z752" i="8"/>
  <c r="Z675" i="8"/>
  <c r="Z640" i="8"/>
  <c r="Z601" i="8"/>
  <c r="Z496" i="8"/>
  <c r="Z481" i="8"/>
  <c r="Z454" i="8"/>
  <c r="Z447" i="8"/>
  <c r="Z265" i="8"/>
  <c r="Z295" i="8"/>
  <c r="Z330" i="8"/>
  <c r="Z244" i="8"/>
  <c r="Z164" i="8"/>
  <c r="Z127" i="8"/>
  <c r="Z58" i="8"/>
  <c r="Z60" i="8"/>
  <c r="Z138" i="8"/>
  <c r="Z803" i="8"/>
  <c r="Z781" i="8"/>
  <c r="Z735" i="8"/>
  <c r="Z658" i="8"/>
  <c r="Z724" i="8"/>
  <c r="Z597" i="8"/>
  <c r="Z472" i="8"/>
  <c r="Z437" i="8"/>
  <c r="Z451" i="8"/>
  <c r="Z433" i="8"/>
  <c r="Z402" i="8"/>
  <c r="Z275" i="8"/>
  <c r="Z298" i="8"/>
  <c r="Z302" i="8"/>
  <c r="Z156" i="8"/>
  <c r="Z196" i="8"/>
  <c r="Z103" i="8"/>
  <c r="Z49" i="8"/>
  <c r="Z91" i="8"/>
  <c r="Z822" i="8"/>
  <c r="Z830" i="8"/>
  <c r="Z685" i="8"/>
  <c r="Z654" i="8"/>
  <c r="Z672" i="8"/>
  <c r="Z557" i="8"/>
  <c r="Z464" i="8"/>
  <c r="Z610" i="8"/>
  <c r="Z403" i="8"/>
  <c r="Z388" i="8"/>
  <c r="Z381" i="8"/>
  <c r="Z328" i="8"/>
  <c r="Z282" i="8"/>
  <c r="Z270" i="8"/>
  <c r="Z174" i="8"/>
  <c r="Z179" i="8"/>
  <c r="Z70" i="8"/>
  <c r="Z93" i="8"/>
  <c r="Z90" i="8"/>
  <c r="Z970" i="8"/>
  <c r="Z796" i="8"/>
  <c r="Z774" i="8"/>
  <c r="Z737" i="8"/>
  <c r="Z679" i="8"/>
  <c r="Z620" i="8"/>
  <c r="Z545" i="8"/>
  <c r="Z603" i="8"/>
  <c r="Z575" i="8"/>
  <c r="Z511" i="8"/>
  <c r="Z366" i="8"/>
  <c r="Z587" i="8"/>
  <c r="Z389" i="8"/>
  <c r="Z268" i="8"/>
  <c r="Z235" i="8"/>
  <c r="Z191" i="8"/>
  <c r="Z89" i="8"/>
  <c r="Z63" i="8"/>
  <c r="Z80" i="8"/>
  <c r="Z26" i="8"/>
  <c r="Z98" i="8"/>
  <c r="Z10" i="8"/>
  <c r="Z15" i="8"/>
  <c r="Z55" i="8"/>
  <c r="Z16" i="8"/>
  <c r="Z44" i="8"/>
  <c r="Z64" i="8"/>
  <c r="Z14" i="8"/>
  <c r="Z110" i="8"/>
  <c r="Z136" i="8"/>
  <c r="Z123" i="8"/>
  <c r="Z102" i="8"/>
  <c r="Z21" i="8"/>
  <c r="Z11" i="8"/>
  <c r="AM287" i="8"/>
  <c r="AN287" i="8" s="1"/>
  <c r="AM10" i="8"/>
  <c r="AN10" i="8" s="1"/>
  <c r="L13" i="7"/>
  <c r="Q21" i="3" s="1"/>
  <c r="Z22" i="4"/>
  <c r="Z51" i="5"/>
  <c r="Z49" i="5"/>
  <c r="L12" i="7"/>
  <c r="Q20" i="3" s="1"/>
  <c r="Z21" i="4"/>
  <c r="L8" i="7"/>
  <c r="Q16" i="3" s="1"/>
  <c r="Z17" i="4"/>
  <c r="X17" i="8"/>
  <c r="X47" i="8"/>
  <c r="X20" i="8"/>
  <c r="X9" i="8"/>
  <c r="X999" i="8"/>
  <c r="X973" i="8"/>
  <c r="X1002" i="8"/>
  <c r="X994" i="8"/>
  <c r="X924" i="8"/>
  <c r="X914" i="8"/>
  <c r="X972" i="8"/>
  <c r="X949" i="8"/>
  <c r="X903" i="8"/>
  <c r="X915" i="8"/>
  <c r="X921" i="8"/>
  <c r="X941" i="8"/>
  <c r="X889" i="8"/>
  <c r="X885" i="8"/>
  <c r="X931" i="8"/>
  <c r="X855" i="8"/>
  <c r="X886" i="8"/>
  <c r="X818" i="8"/>
  <c r="X857" i="8"/>
  <c r="X848" i="8"/>
  <c r="X877" i="8"/>
  <c r="X802" i="8"/>
  <c r="X840" i="8"/>
  <c r="X800" i="8"/>
  <c r="X767" i="8"/>
  <c r="X838" i="8"/>
  <c r="X808" i="8"/>
  <c r="X769" i="8"/>
  <c r="X760" i="8"/>
  <c r="X785" i="8"/>
  <c r="X756" i="8"/>
  <c r="X749" i="8"/>
  <c r="X732" i="8"/>
  <c r="X704" i="8"/>
  <c r="X765" i="8"/>
  <c r="X717" i="8"/>
  <c r="X744" i="8"/>
  <c r="X711" i="8"/>
  <c r="X669" i="8"/>
  <c r="X637" i="8"/>
  <c r="X675" i="8"/>
  <c r="X695" i="8"/>
  <c r="X663" i="8"/>
  <c r="X631" i="8"/>
  <c r="X615" i="8"/>
  <c r="X583" i="8"/>
  <c r="X630" i="8"/>
  <c r="X592" i="8"/>
  <c r="X560" i="8"/>
  <c r="X528" i="8"/>
  <c r="X652" i="8"/>
  <c r="X622" i="8"/>
  <c r="X547" i="8"/>
  <c r="X507" i="8"/>
  <c r="X475" i="8"/>
  <c r="X443" i="8"/>
  <c r="X589" i="8"/>
  <c r="X535" i="8"/>
  <c r="X504" i="8"/>
  <c r="X472" i="8"/>
  <c r="X440" i="8"/>
  <c r="X626" i="8"/>
  <c r="X555" i="8"/>
  <c r="X542" i="8"/>
  <c r="X422" i="8"/>
  <c r="X521" i="8"/>
  <c r="X446" i="8"/>
  <c r="X481" i="8"/>
  <c r="X423" i="8"/>
  <c r="X553" i="8"/>
  <c r="X609" i="8"/>
  <c r="X498" i="8"/>
  <c r="X416" i="8"/>
  <c r="X493" i="8"/>
  <c r="X352" i="8"/>
  <c r="X320" i="8"/>
  <c r="X288" i="8"/>
  <c r="X421" i="8"/>
  <c r="X403" i="8"/>
  <c r="X397" i="8"/>
  <c r="X437" i="8"/>
  <c r="X359" i="8"/>
  <c r="X326" i="8"/>
  <c r="X294" i="8"/>
  <c r="X374" i="8"/>
  <c r="X991" i="8"/>
  <c r="X1001" i="8"/>
  <c r="X1000" i="8"/>
  <c r="X998" i="8"/>
  <c r="X916" i="8"/>
  <c r="X990" i="8"/>
  <c r="X959" i="8"/>
  <c r="X988" i="8"/>
  <c r="X895" i="8"/>
  <c r="X901" i="8"/>
  <c r="X918" i="8"/>
  <c r="X923" i="8"/>
  <c r="X888" i="8"/>
  <c r="X896" i="8"/>
  <c r="X927" i="8"/>
  <c r="X847" i="8"/>
  <c r="X881" i="8"/>
  <c r="X926" i="8"/>
  <c r="X841" i="8"/>
  <c r="X898" i="8"/>
  <c r="X884" i="8"/>
  <c r="X798" i="8"/>
  <c r="X835" i="8"/>
  <c r="X795" i="8"/>
  <c r="X763" i="8"/>
  <c r="X829" i="8"/>
  <c r="X867" i="8"/>
  <c r="X768" i="8"/>
  <c r="X821" i="8"/>
  <c r="X784" i="8"/>
  <c r="X745" i="8"/>
  <c r="X746" i="8"/>
  <c r="X731" i="8"/>
  <c r="X700" i="8"/>
  <c r="X764" i="8"/>
  <c r="X713" i="8"/>
  <c r="X734" i="8"/>
  <c r="X703" i="8"/>
  <c r="X665" i="8"/>
  <c r="X633" i="8"/>
  <c r="X674" i="8"/>
  <c r="X694" i="8"/>
  <c r="X659" i="8"/>
  <c r="X668" i="8"/>
  <c r="X611" i="8"/>
  <c r="X579" i="8"/>
  <c r="X620" i="8"/>
  <c r="X588" i="8"/>
  <c r="X556" i="8"/>
  <c r="X524" i="8"/>
  <c r="X650" i="8"/>
  <c r="X614" i="8"/>
  <c r="X546" i="8"/>
  <c r="X503" i="8"/>
  <c r="X471" i="8"/>
  <c r="X439" i="8"/>
  <c r="X577" i="8"/>
  <c r="X534" i="8"/>
  <c r="X500" i="8"/>
  <c r="X468" i="8"/>
  <c r="X621" i="8"/>
  <c r="X618" i="8"/>
  <c r="X554" i="8"/>
  <c r="X513" i="8"/>
  <c r="X418" i="8"/>
  <c r="X505" i="8"/>
  <c r="X441" i="8"/>
  <c r="X473" i="8"/>
  <c r="X419" i="8"/>
  <c r="X526" i="8"/>
  <c r="X605" i="8"/>
  <c r="X490" i="8"/>
  <c r="X408" i="8"/>
  <c r="X445" i="8"/>
  <c r="X348" i="8"/>
  <c r="X316" i="8"/>
  <c r="X284" i="8"/>
  <c r="X393" i="8"/>
  <c r="X398" i="8"/>
  <c r="X392" i="8"/>
  <c r="X433" i="8"/>
  <c r="X354" i="8"/>
  <c r="X322" i="8"/>
  <c r="X290" i="8"/>
  <c r="X1003" i="8"/>
  <c r="X989" i="8"/>
  <c r="X970" i="8"/>
  <c r="X961" i="8"/>
  <c r="X940" i="8"/>
  <c r="X930" i="8"/>
  <c r="X958" i="8"/>
  <c r="X964" i="8"/>
  <c r="X919" i="8"/>
  <c r="X945" i="8"/>
  <c r="X943" i="8"/>
  <c r="X965" i="8"/>
  <c r="X979" i="8"/>
  <c r="X892" i="8"/>
  <c r="X874" i="8"/>
  <c r="X871" i="8"/>
  <c r="X900" i="8"/>
  <c r="X834" i="8"/>
  <c r="X856" i="8"/>
  <c r="X864" i="8"/>
  <c r="X846" i="8"/>
  <c r="X810" i="8"/>
  <c r="X817" i="8"/>
  <c r="X862" i="8"/>
  <c r="X775" i="8"/>
  <c r="X804" i="8"/>
  <c r="X815" i="8"/>
  <c r="X801" i="8"/>
  <c r="X762" i="8"/>
  <c r="X793" i="8"/>
  <c r="X794" i="8"/>
  <c r="X757" i="8"/>
  <c r="X747" i="8"/>
  <c r="X712" i="8"/>
  <c r="X680" i="8"/>
  <c r="X730" i="8"/>
  <c r="X816" i="8"/>
  <c r="X751" i="8"/>
  <c r="X701" i="8"/>
  <c r="X645" i="8"/>
  <c r="X691" i="8"/>
  <c r="X670" i="8"/>
  <c r="X671" i="8"/>
  <c r="X639" i="8"/>
  <c r="X699" i="8"/>
  <c r="X591" i="8"/>
  <c r="X697" i="8"/>
  <c r="X600" i="8"/>
  <c r="X568" i="8"/>
  <c r="X536" i="8"/>
  <c r="X660" i="8"/>
  <c r="X624" i="8"/>
  <c r="X562" i="8"/>
  <c r="X515" i="8"/>
  <c r="X483" i="8"/>
  <c r="X451" i="8"/>
  <c r="X662" i="8"/>
  <c r="X550" i="8"/>
  <c r="X512" i="8"/>
  <c r="X480" i="8"/>
  <c r="X448" i="8"/>
  <c r="X648" i="8"/>
  <c r="X570" i="8"/>
  <c r="X593" i="8"/>
  <c r="X430" i="8"/>
  <c r="X632" i="8"/>
  <c r="X462" i="8"/>
  <c r="X497" i="8"/>
  <c r="X431" i="8"/>
  <c r="X602" i="8"/>
  <c r="X432" i="8"/>
  <c r="X522" i="8"/>
  <c r="X1006" i="8"/>
  <c r="X992" i="8"/>
  <c r="X971" i="8"/>
  <c r="X938" i="8"/>
  <c r="X995" i="8"/>
  <c r="X908" i="8"/>
  <c r="X937" i="8"/>
  <c r="X912" i="8"/>
  <c r="X894" i="8"/>
  <c r="X904" i="8"/>
  <c r="X891" i="8"/>
  <c r="X882" i="8"/>
  <c r="X865" i="8"/>
  <c r="X814" i="8"/>
  <c r="X830" i="8"/>
  <c r="X771" i="8"/>
  <c r="X837" i="8"/>
  <c r="X799" i="8"/>
  <c r="X851" i="8"/>
  <c r="X739" i="8"/>
  <c r="X743" i="8"/>
  <c r="X688" i="8"/>
  <c r="X709" i="8"/>
  <c r="X714" i="8"/>
  <c r="X657" i="8"/>
  <c r="X690" i="8"/>
  <c r="X693" i="8"/>
  <c r="X628" i="8"/>
  <c r="X595" i="8"/>
  <c r="X612" i="8"/>
  <c r="X564" i="8"/>
  <c r="X715" i="8"/>
  <c r="X597" i="8"/>
  <c r="X525" i="8"/>
  <c r="X463" i="8"/>
  <c r="X606" i="8"/>
  <c r="X518" i="8"/>
  <c r="X464" i="8"/>
  <c r="X710" i="8"/>
  <c r="X539" i="8"/>
  <c r="X426" i="8"/>
  <c r="X478" i="8"/>
  <c r="X465" i="8"/>
  <c r="X617" i="8"/>
  <c r="X574" i="8"/>
  <c r="X450" i="8"/>
  <c r="X399" i="8"/>
  <c r="X336" i="8"/>
  <c r="X296" i="8"/>
  <c r="X388" i="8"/>
  <c r="X485" i="8"/>
  <c r="X983" i="8"/>
  <c r="X980" i="8"/>
  <c r="X968" i="8"/>
  <c r="X922" i="8"/>
  <c r="X974" i="8"/>
  <c r="X887" i="8"/>
  <c r="X982" i="8"/>
  <c r="X942" i="8"/>
  <c r="X890" i="8"/>
  <c r="X878" i="8"/>
  <c r="X866" i="8"/>
  <c r="X860" i="8"/>
  <c r="X861" i="8"/>
  <c r="X806" i="8"/>
  <c r="X827" i="8"/>
  <c r="X759" i="8"/>
  <c r="X833" i="8"/>
  <c r="X782" i="8"/>
  <c r="X786" i="8"/>
  <c r="X790" i="8"/>
  <c r="X726" i="8"/>
  <c r="X684" i="8"/>
  <c r="X797" i="8"/>
  <c r="X741" i="8"/>
  <c r="X653" i="8"/>
  <c r="X719" i="8"/>
  <c r="X677" i="8"/>
  <c r="X627" i="8"/>
  <c r="X587" i="8"/>
  <c r="X608" i="8"/>
  <c r="X552" i="8"/>
  <c r="X681" i="8"/>
  <c r="X582" i="8"/>
  <c r="X511" i="8"/>
  <c r="X459" i="8"/>
  <c r="X567" i="8"/>
  <c r="X516" i="8"/>
  <c r="X460" i="8"/>
  <c r="X646" i="8"/>
  <c r="X538" i="8"/>
  <c r="X414" i="8"/>
  <c r="X470" i="8"/>
  <c r="X457" i="8"/>
  <c r="X590" i="8"/>
  <c r="X559" i="8"/>
  <c r="X469" i="8"/>
  <c r="X394" i="8"/>
  <c r="X332" i="8"/>
  <c r="X292" i="8"/>
  <c r="X377" i="8"/>
  <c r="X429" i="8"/>
  <c r="X975" i="8"/>
  <c r="X963" i="8"/>
  <c r="X956" i="8"/>
  <c r="X952" i="8"/>
  <c r="X966" i="8"/>
  <c r="X985" i="8"/>
  <c r="X939" i="8"/>
  <c r="X925" i="8"/>
  <c r="X880" i="8"/>
  <c r="X875" i="8"/>
  <c r="X858" i="8"/>
  <c r="X911" i="8"/>
  <c r="X854" i="8"/>
  <c r="X845" i="8"/>
  <c r="X811" i="8"/>
  <c r="X755" i="8"/>
  <c r="X809" i="8"/>
  <c r="X781" i="8"/>
  <c r="X819" i="8"/>
  <c r="X788" i="8"/>
  <c r="X724" i="8"/>
  <c r="X676" i="8"/>
  <c r="X748" i="8"/>
  <c r="X702" i="8"/>
  <c r="X649" i="8"/>
  <c r="X705" i="8"/>
  <c r="X667" i="8"/>
  <c r="X727" i="8"/>
  <c r="X698" i="8"/>
  <c r="X604" i="8"/>
  <c r="X548" i="8"/>
  <c r="X658" i="8"/>
  <c r="X573" i="8"/>
  <c r="X499" i="8"/>
  <c r="X455" i="8"/>
  <c r="X566" i="8"/>
  <c r="X508" i="8"/>
  <c r="X456" i="8"/>
  <c r="X610" i="8"/>
  <c r="X533" i="8"/>
  <c r="X410" i="8"/>
  <c r="X454" i="8"/>
  <c r="X449" i="8"/>
  <c r="X575" i="8"/>
  <c r="X537" i="8"/>
  <c r="X400" i="8"/>
  <c r="X383" i="8"/>
  <c r="X328" i="8"/>
  <c r="X280" i="8"/>
  <c r="X461" i="8"/>
  <c r="X412" i="8"/>
  <c r="X420" i="8"/>
  <c r="X342" i="8"/>
  <c r="X302" i="8"/>
  <c r="X371" i="8"/>
  <c r="X390" i="8"/>
  <c r="X233" i="8"/>
  <c r="X333" i="8"/>
  <c r="X395" i="8"/>
  <c r="X363" i="8"/>
  <c r="X255" i="8"/>
  <c r="X277" i="8"/>
  <c r="X214" i="8"/>
  <c r="X210" i="8"/>
  <c r="X256" i="8"/>
  <c r="X211" i="8"/>
  <c r="X240" i="8"/>
  <c r="X249" i="8"/>
  <c r="X317" i="8"/>
  <c r="X175" i="8"/>
  <c r="X143" i="8"/>
  <c r="X127" i="8"/>
  <c r="X111" i="8"/>
  <c r="X95" i="8"/>
  <c r="X225" i="8"/>
  <c r="X221" i="8"/>
  <c r="X251" i="8"/>
  <c r="X195" i="8"/>
  <c r="X257" i="8"/>
  <c r="X120" i="8"/>
  <c r="X66" i="8"/>
  <c r="X71" i="8"/>
  <c r="X157" i="8"/>
  <c r="X48" i="8"/>
  <c r="X172" i="8"/>
  <c r="X53" i="8"/>
  <c r="X1005" i="8"/>
  <c r="X987" i="8"/>
  <c r="X948" i="8"/>
  <c r="X986" i="8"/>
  <c r="X950" i="8"/>
  <c r="X967" i="8"/>
  <c r="X910" i="8"/>
  <c r="X907" i="8"/>
  <c r="X929" i="8"/>
  <c r="X863" i="8"/>
  <c r="X850" i="8"/>
  <c r="X883" i="8"/>
  <c r="X849" i="8"/>
  <c r="X836" i="8"/>
  <c r="X822" i="8"/>
  <c r="X870" i="8"/>
  <c r="X813" i="8"/>
  <c r="X780" i="8"/>
  <c r="X736" i="8"/>
  <c r="X753" i="8"/>
  <c r="X720" i="8"/>
  <c r="X750" i="8"/>
  <c r="X737" i="8"/>
  <c r="X687" i="8"/>
  <c r="X641" i="8"/>
  <c r="X689" i="8"/>
  <c r="X655" i="8"/>
  <c r="X728" i="8"/>
  <c r="X683" i="8"/>
  <c r="X596" i="8"/>
  <c r="X544" i="8"/>
  <c r="X644" i="8"/>
  <c r="X563" i="8"/>
  <c r="X495" i="8"/>
  <c r="X447" i="8"/>
  <c r="X561" i="8"/>
  <c r="X496" i="8"/>
  <c r="X452" i="8"/>
  <c r="X598" i="8"/>
  <c r="X578" i="8"/>
  <c r="X406" i="8"/>
  <c r="X569" i="8"/>
  <c r="X435" i="8"/>
  <c r="X509" i="8"/>
  <c r="X501" i="8"/>
  <c r="X389" i="8"/>
  <c r="X378" i="8"/>
  <c r="X324" i="8"/>
  <c r="X276" i="8"/>
  <c r="X438" i="8"/>
  <c r="X404" i="8"/>
  <c r="X402" i="8"/>
  <c r="X338" i="8"/>
  <c r="X298" i="8"/>
  <c r="X405" i="8"/>
  <c r="X323" i="8"/>
  <c r="X396" i="8"/>
  <c r="X558" i="8"/>
  <c r="X379" i="8"/>
  <c r="X331" i="8"/>
  <c r="X243" i="8"/>
  <c r="X259" i="8"/>
  <c r="X209" i="8"/>
  <c r="X401" i="8"/>
  <c r="X254" i="8"/>
  <c r="X453" i="8"/>
  <c r="X204" i="8"/>
  <c r="X244" i="8"/>
  <c r="X289" i="8"/>
  <c r="X163" i="8"/>
  <c r="X141" i="8"/>
  <c r="X125" i="8"/>
  <c r="X109" i="8"/>
  <c r="X93" i="8"/>
  <c r="X213" i="8"/>
  <c r="X197" i="8"/>
  <c r="X217" i="8"/>
  <c r="X190" i="8"/>
  <c r="X229" i="8"/>
  <c r="X118" i="8"/>
  <c r="X59" i="8"/>
  <c r="X64" i="8"/>
  <c r="X156" i="8"/>
  <c r="X41" i="8"/>
  <c r="X170" i="8"/>
  <c r="X981" i="8"/>
  <c r="X962" i="8"/>
  <c r="X935" i="8"/>
  <c r="X957" i="8"/>
  <c r="X897" i="8"/>
  <c r="X826" i="8"/>
  <c r="X844" i="8"/>
  <c r="X787" i="8"/>
  <c r="X807" i="8"/>
  <c r="X729" i="8"/>
  <c r="X708" i="8"/>
  <c r="X725" i="8"/>
  <c r="X625" i="8"/>
  <c r="X647" i="8"/>
  <c r="X664" i="8"/>
  <c r="X532" i="8"/>
  <c r="X541" i="8"/>
  <c r="X640" i="8"/>
  <c r="X488" i="8"/>
  <c r="X571" i="8"/>
  <c r="X527" i="8"/>
  <c r="X415" i="8"/>
  <c r="X474" i="8"/>
  <c r="X362" i="8"/>
  <c r="X268" i="8"/>
  <c r="X376" i="8"/>
  <c r="X370" i="8"/>
  <c r="X306" i="8"/>
  <c r="X353" i="8"/>
  <c r="X247" i="8"/>
  <c r="X335" i="8"/>
  <c r="X369" i="8"/>
  <c r="X267" i="8"/>
  <c r="X295" i="8"/>
  <c r="X273" i="8"/>
  <c r="X287" i="8"/>
  <c r="X215" i="8"/>
  <c r="X196" i="8"/>
  <c r="X220" i="8"/>
  <c r="X181" i="8"/>
  <c r="X137" i="8"/>
  <c r="X117" i="8"/>
  <c r="X97" i="8"/>
  <c r="X192" i="8"/>
  <c r="X303" i="8"/>
  <c r="X203" i="8"/>
  <c r="X188" i="8"/>
  <c r="X102" i="8"/>
  <c r="X134" i="8"/>
  <c r="X122" i="8"/>
  <c r="X19" i="8"/>
  <c r="X58" i="8"/>
  <c r="X178" i="8"/>
  <c r="X104" i="8"/>
  <c r="X37" i="8"/>
  <c r="X67" i="8"/>
  <c r="X144" i="8"/>
  <c r="X80" i="8"/>
  <c r="X1004" i="8"/>
  <c r="X954" i="8"/>
  <c r="X934" i="8"/>
  <c r="X936" i="8"/>
  <c r="X872" i="8"/>
  <c r="X917" i="8"/>
  <c r="X828" i="8"/>
  <c r="X783" i="8"/>
  <c r="X803" i="8"/>
  <c r="X778" i="8"/>
  <c r="X696" i="8"/>
  <c r="X722" i="8"/>
  <c r="X707" i="8"/>
  <c r="X643" i="8"/>
  <c r="X682" i="8"/>
  <c r="X520" i="8"/>
  <c r="X531" i="8"/>
  <c r="X638" i="8"/>
  <c r="X484" i="8"/>
  <c r="X565" i="8"/>
  <c r="X494" i="8"/>
  <c r="X411" i="8"/>
  <c r="X466" i="8"/>
  <c r="X344" i="8"/>
  <c r="X264" i="8"/>
  <c r="X365" i="8"/>
  <c r="X350" i="8"/>
  <c r="X286" i="8"/>
  <c r="X345" i="8"/>
  <c r="X241" i="8"/>
  <c r="X428" i="8"/>
  <c r="X349" i="8"/>
  <c r="X281" i="8"/>
  <c r="X248" i="8"/>
  <c r="X252" i="8"/>
  <c r="X269" i="8"/>
  <c r="X305" i="8"/>
  <c r="X293" i="8"/>
  <c r="X216" i="8"/>
  <c r="X159" i="8"/>
  <c r="X135" i="8"/>
  <c r="X115" i="8"/>
  <c r="X91" i="8"/>
  <c r="X179" i="8"/>
  <c r="X285" i="8"/>
  <c r="X189" i="8"/>
  <c r="X177" i="8"/>
  <c r="X98" i="8"/>
  <c r="X55" i="8"/>
  <c r="X96" i="8"/>
  <c r="X11" i="8"/>
  <c r="X51" i="8"/>
  <c r="X165" i="8"/>
  <c r="X100" i="8"/>
  <c r="X35" i="8"/>
  <c r="X65" i="8"/>
  <c r="X140" i="8"/>
  <c r="X54" i="8"/>
  <c r="X993" i="8"/>
  <c r="X946" i="8"/>
  <c r="X933" i="8"/>
  <c r="X944" i="8"/>
  <c r="X909" i="8"/>
  <c r="X859" i="8"/>
  <c r="X824" i="8"/>
  <c r="X779" i="8"/>
  <c r="X770" i="8"/>
  <c r="X740" i="8"/>
  <c r="X692" i="8"/>
  <c r="X718" i="8"/>
  <c r="X706" i="8"/>
  <c r="X635" i="8"/>
  <c r="X616" i="8"/>
  <c r="X723" i="8"/>
  <c r="X530" i="8"/>
  <c r="X594" i="8"/>
  <c r="X476" i="8"/>
  <c r="X549" i="8"/>
  <c r="X486" i="8"/>
  <c r="X407" i="8"/>
  <c r="X458" i="8"/>
  <c r="X340" i="8"/>
  <c r="X424" i="8"/>
  <c r="X360" i="8"/>
  <c r="X346" i="8"/>
  <c r="X282" i="8"/>
  <c r="X337" i="8"/>
  <c r="X237" i="8"/>
  <c r="X413" i="8"/>
  <c r="X341" i="8"/>
  <c r="X261" i="8"/>
  <c r="X245" i="8"/>
  <c r="X250" i="8"/>
  <c r="X263" i="8"/>
  <c r="X297" i="8"/>
  <c r="X279" i="8"/>
  <c r="X325" i="8"/>
  <c r="X155" i="8"/>
  <c r="X133" i="8"/>
  <c r="X113" i="8"/>
  <c r="X89" i="8"/>
  <c r="X168" i="8"/>
  <c r="X271" i="8"/>
  <c r="X173" i="8"/>
  <c r="X171" i="8"/>
  <c r="X90" i="8"/>
  <c r="X44" i="8"/>
  <c r="X88" i="8"/>
  <c r="X187" i="8"/>
  <c r="X46" i="8"/>
  <c r="X164" i="8"/>
  <c r="X94" i="8"/>
  <c r="X27" i="8"/>
  <c r="X60" i="8"/>
  <c r="X126" i="8"/>
  <c r="X45" i="8"/>
  <c r="X977" i="8"/>
  <c r="X951" i="8"/>
  <c r="X879" i="8"/>
  <c r="X842" i="8"/>
  <c r="X869" i="8"/>
  <c r="X761" i="8"/>
  <c r="X776" i="8"/>
  <c r="X742" i="8"/>
  <c r="X651" i="8"/>
  <c r="X576" i="8"/>
  <c r="X491" i="8"/>
  <c r="X519" i="8"/>
  <c r="X502" i="8"/>
  <c r="X427" i="8"/>
  <c r="X368" i="8"/>
  <c r="X417" i="8"/>
  <c r="X386" i="8"/>
  <c r="X274" i="8"/>
  <c r="X275" i="8"/>
  <c r="X327" i="8"/>
  <c r="X208" i="8"/>
  <c r="X218" i="8"/>
  <c r="X236" i="8"/>
  <c r="X200" i="8"/>
  <c r="X205" i="8"/>
  <c r="X131" i="8"/>
  <c r="X101" i="8"/>
  <c r="X150" i="8"/>
  <c r="X239" i="8"/>
  <c r="X114" i="8"/>
  <c r="X36" i="8"/>
  <c r="X29" i="8"/>
  <c r="X199" i="8"/>
  <c r="X108" i="8"/>
  <c r="X152" i="8"/>
  <c r="X92" i="8"/>
  <c r="X16" i="8"/>
  <c r="X38" i="8"/>
  <c r="X976" i="8"/>
  <c r="X947" i="8"/>
  <c r="X905" i="8"/>
  <c r="X876" i="8"/>
  <c r="X832" i="8"/>
  <c r="X774" i="8"/>
  <c r="X716" i="8"/>
  <c r="X685" i="8"/>
  <c r="X619" i="8"/>
  <c r="X572" i="8"/>
  <c r="X487" i="8"/>
  <c r="X492" i="8"/>
  <c r="X442" i="8"/>
  <c r="X506" i="8"/>
  <c r="X357" i="8"/>
  <c r="X409" i="8"/>
  <c r="X375" i="8"/>
  <c r="X270" i="8"/>
  <c r="X380" i="8"/>
  <c r="X311" i="8"/>
  <c r="X202" i="8"/>
  <c r="X319" i="8"/>
  <c r="X227" i="8"/>
  <c r="X265" i="8"/>
  <c r="X207" i="8"/>
  <c r="X129" i="8"/>
  <c r="X99" i="8"/>
  <c r="X176" i="8"/>
  <c r="X167" i="8"/>
  <c r="X110" i="8"/>
  <c r="X34" i="8"/>
  <c r="X23" i="8"/>
  <c r="X186" i="8"/>
  <c r="X86" i="8"/>
  <c r="X142" i="8"/>
  <c r="X84" i="8"/>
  <c r="X15" i="8"/>
  <c r="X969" i="8"/>
  <c r="X960" i="8"/>
  <c r="X902" i="8"/>
  <c r="X873" i="8"/>
  <c r="X791" i="8"/>
  <c r="X773" i="8"/>
  <c r="X752" i="8"/>
  <c r="X661" i="8"/>
  <c r="X607" i="8"/>
  <c r="X540" i="8"/>
  <c r="X479" i="8"/>
  <c r="X444" i="8"/>
  <c r="X434" i="8"/>
  <c r="X436" i="8"/>
  <c r="X367" i="8"/>
  <c r="X387" i="8"/>
  <c r="X334" i="8"/>
  <c r="X266" i="8"/>
  <c r="X364" i="8"/>
  <c r="X372" i="8"/>
  <c r="X198" i="8"/>
  <c r="X234" i="8"/>
  <c r="X223" i="8"/>
  <c r="X262" i="8"/>
  <c r="X193" i="8"/>
  <c r="X123" i="8"/>
  <c r="X87" i="8"/>
  <c r="X174" i="8"/>
  <c r="X162" i="8"/>
  <c r="X106" i="8"/>
  <c r="X26" i="8"/>
  <c r="X130" i="8"/>
  <c r="X185" i="8"/>
  <c r="X70" i="8"/>
  <c r="X73" i="8"/>
  <c r="X83" i="8"/>
  <c r="X996" i="8"/>
  <c r="X928" i="8"/>
  <c r="X913" i="8"/>
  <c r="X868" i="8"/>
  <c r="X805" i="8"/>
  <c r="X772" i="8"/>
  <c r="X738" i="8"/>
  <c r="X629" i="8"/>
  <c r="X603" i="8"/>
  <c r="X642" i="8"/>
  <c r="X467" i="8"/>
  <c r="X613" i="8"/>
  <c r="X656" i="8"/>
  <c r="X654" i="8"/>
  <c r="X312" i="8"/>
  <c r="X382" i="8"/>
  <c r="X330" i="8"/>
  <c r="X356" i="8"/>
  <c r="X361" i="8"/>
  <c r="X425" i="8"/>
  <c r="X194" i="8"/>
  <c r="X232" i="8"/>
  <c r="X219" i="8"/>
  <c r="X231" i="8"/>
  <c r="X149" i="8"/>
  <c r="X121" i="8"/>
  <c r="X85" i="8"/>
  <c r="X385" i="8"/>
  <c r="X158" i="8"/>
  <c r="X50" i="8"/>
  <c r="X183" i="8"/>
  <c r="X78" i="8"/>
  <c r="X180" i="8"/>
  <c r="X63" i="8"/>
  <c r="X49" i="8"/>
  <c r="X82" i="8"/>
  <c r="X72" i="8"/>
  <c r="X932" i="8"/>
  <c r="X839" i="8"/>
  <c r="X843" i="8"/>
  <c r="X735" i="8"/>
  <c r="X599" i="8"/>
  <c r="X754" i="8"/>
  <c r="X523" i="8"/>
  <c r="X308" i="8"/>
  <c r="X318" i="8"/>
  <c r="X351" i="8"/>
  <c r="X309" i="8"/>
  <c r="X260" i="8"/>
  <c r="X148" i="8"/>
  <c r="X79" i="8"/>
  <c r="X984" i="8"/>
  <c r="X831" i="8"/>
  <c r="X796" i="8"/>
  <c r="X721" i="8"/>
  <c r="X672" i="8"/>
  <c r="X551" i="8"/>
  <c r="X517" i="8"/>
  <c r="X304" i="8"/>
  <c r="X314" i="8"/>
  <c r="X343" i="8"/>
  <c r="X230" i="8"/>
  <c r="X258" i="8"/>
  <c r="X147" i="8"/>
  <c r="X75" i="8"/>
  <c r="X201" i="8"/>
  <c r="X68" i="8"/>
  <c r="X124" i="8"/>
  <c r="X30" i="8"/>
  <c r="X978" i="8"/>
  <c r="X823" i="8"/>
  <c r="X792" i="8"/>
  <c r="X758" i="8"/>
  <c r="X584" i="8"/>
  <c r="X545" i="8"/>
  <c r="X514" i="8"/>
  <c r="X300" i="8"/>
  <c r="X310" i="8"/>
  <c r="X358" i="8"/>
  <c r="X226" i="8"/>
  <c r="X246" i="8"/>
  <c r="X146" i="8"/>
  <c r="X212" i="8"/>
  <c r="X151" i="8"/>
  <c r="X61" i="8"/>
  <c r="X116" i="8"/>
  <c r="X206" i="8"/>
  <c r="X953" i="8"/>
  <c r="X906" i="8"/>
  <c r="X812" i="8"/>
  <c r="X686" i="8"/>
  <c r="X580" i="8"/>
  <c r="X529" i="8"/>
  <c r="X489" i="8"/>
  <c r="X272" i="8"/>
  <c r="X278" i="8"/>
  <c r="X355" i="8"/>
  <c r="X222" i="8"/>
  <c r="X242" i="8"/>
  <c r="X139" i="8"/>
  <c r="X166" i="8"/>
  <c r="X136" i="8"/>
  <c r="X39" i="8"/>
  <c r="X112" i="8"/>
  <c r="X191" i="8"/>
  <c r="X893" i="8"/>
  <c r="X852" i="8"/>
  <c r="X733" i="8"/>
  <c r="X673" i="8"/>
  <c r="X636" i="8"/>
  <c r="X601" i="8"/>
  <c r="X585" i="8"/>
  <c r="X381" i="8"/>
  <c r="X329" i="8"/>
  <c r="X366" i="8"/>
  <c r="X347" i="8"/>
  <c r="X228" i="8"/>
  <c r="X119" i="8"/>
  <c r="X184" i="8"/>
  <c r="X31" i="8"/>
  <c r="X77" i="8"/>
  <c r="X56" i="8"/>
  <c r="X81" i="8"/>
  <c r="X853" i="8"/>
  <c r="X678" i="8"/>
  <c r="X384" i="8"/>
  <c r="X315" i="8"/>
  <c r="X235" i="8"/>
  <c r="X22" i="8"/>
  <c r="X43" i="8"/>
  <c r="X69" i="8"/>
  <c r="X825" i="8"/>
  <c r="X634" i="8"/>
  <c r="X373" i="8"/>
  <c r="X299" i="8"/>
  <c r="X107" i="8"/>
  <c r="X18" i="8"/>
  <c r="X24" i="8"/>
  <c r="X820" i="8"/>
  <c r="X623" i="8"/>
  <c r="X543" i="8"/>
  <c r="X283" i="8"/>
  <c r="X105" i="8"/>
  <c r="X13" i="8"/>
  <c r="X153" i="8"/>
  <c r="X899" i="8"/>
  <c r="X586" i="8"/>
  <c r="X291" i="8"/>
  <c r="X169" i="8"/>
  <c r="X40" i="8"/>
  <c r="X138" i="8"/>
  <c r="X920" i="8"/>
  <c r="X581" i="8"/>
  <c r="X321" i="8"/>
  <c r="X339" i="8"/>
  <c r="X33" i="8"/>
  <c r="X777" i="8"/>
  <c r="X510" i="8"/>
  <c r="X301" i="8"/>
  <c r="X154" i="8"/>
  <c r="X25" i="8"/>
  <c r="X766" i="8"/>
  <c r="X482" i="8"/>
  <c r="X238" i="8"/>
  <c r="X132" i="8"/>
  <c r="X21" i="8"/>
  <c r="X10" i="8"/>
  <c r="X789" i="8"/>
  <c r="X477" i="8"/>
  <c r="X224" i="8"/>
  <c r="X76" i="8"/>
  <c r="X57" i="8"/>
  <c r="X666" i="8"/>
  <c r="X391" i="8"/>
  <c r="X253" i="8"/>
  <c r="X74" i="8"/>
  <c r="X997" i="8"/>
  <c r="X679" i="8"/>
  <c r="X313" i="8"/>
  <c r="X103" i="8"/>
  <c r="X32" i="8"/>
  <c r="X307" i="8"/>
  <c r="X182" i="8"/>
  <c r="X14" i="8"/>
  <c r="X128" i="8"/>
  <c r="X161" i="8"/>
  <c r="X28" i="8"/>
  <c r="X955" i="8"/>
  <c r="X557" i="8"/>
  <c r="X12" i="8"/>
  <c r="X42" i="8"/>
  <c r="X145" i="8"/>
  <c r="X160" i="8"/>
  <c r="X52" i="8"/>
  <c r="X8" i="8"/>
  <c r="X62" i="8"/>
  <c r="AM12" i="8"/>
  <c r="AN12" i="8" s="1"/>
  <c r="L30" i="7"/>
  <c r="Q38" i="3" s="1"/>
  <c r="Z39" i="4"/>
  <c r="L21" i="7"/>
  <c r="Q29" i="3" s="1"/>
  <c r="Z30" i="4"/>
  <c r="AM108" i="8"/>
  <c r="AN108" i="8" s="1"/>
  <c r="AM130" i="8"/>
  <c r="AN130" i="8" s="1"/>
  <c r="Y117" i="8"/>
  <c r="Y50" i="8"/>
  <c r="Y22" i="8"/>
  <c r="Y101" i="8"/>
  <c r="Y113" i="8"/>
  <c r="Y16" i="8"/>
  <c r="Y90" i="8"/>
  <c r="Y18" i="8"/>
  <c r="Y9" i="8"/>
  <c r="Y31" i="8"/>
  <c r="Y91" i="8"/>
  <c r="Y15" i="8"/>
  <c r="Y66" i="8"/>
  <c r="Y105" i="8"/>
  <c r="Y13" i="8"/>
  <c r="Y11" i="8"/>
  <c r="Y978" i="8"/>
  <c r="Y995" i="8"/>
  <c r="Y993" i="8"/>
  <c r="Y935" i="8"/>
  <c r="Y963" i="8"/>
  <c r="Y909" i="8"/>
  <c r="Y969" i="8"/>
  <c r="Y906" i="8"/>
  <c r="Y979" i="8"/>
  <c r="Y896" i="8"/>
  <c r="Y907" i="8"/>
  <c r="Y874" i="8"/>
  <c r="Y895" i="8"/>
  <c r="Y905" i="8"/>
  <c r="Y858" i="8"/>
  <c r="Y877" i="8"/>
  <c r="Y894" i="8"/>
  <c r="Y884" i="8"/>
  <c r="Y849" i="8"/>
  <c r="Y876" i="8"/>
  <c r="Y875" i="8"/>
  <c r="Y844" i="8"/>
  <c r="Y839" i="8"/>
  <c r="Y855" i="8"/>
  <c r="Y773" i="8"/>
  <c r="Y741" i="8"/>
  <c r="Y782" i="8"/>
  <c r="Y750" i="8"/>
  <c r="Y791" i="8"/>
  <c r="Y748" i="8"/>
  <c r="Y775" i="8"/>
  <c r="Y767" i="8"/>
  <c r="Y831" i="8"/>
  <c r="Y731" i="8"/>
  <c r="Y696" i="8"/>
  <c r="Y735" i="8"/>
  <c r="Y725" i="8"/>
  <c r="Y657" i="8"/>
  <c r="Y625" i="8"/>
  <c r="Y705" i="8"/>
  <c r="Y650" i="8"/>
  <c r="Y678" i="8"/>
  <c r="Y710" i="8"/>
  <c r="Y622" i="8"/>
  <c r="Y620" i="8"/>
  <c r="Y588" i="8"/>
  <c r="Y655" i="8"/>
  <c r="Y702" i="8"/>
  <c r="Y601" i="8"/>
  <c r="Y569" i="8"/>
  <c r="Y537" i="8"/>
  <c r="Y599" i="8"/>
  <c r="Y566" i="8"/>
  <c r="Y519" i="8"/>
  <c r="Y492" i="8"/>
  <c r="Y460" i="8"/>
  <c r="Y591" i="8"/>
  <c r="Y571" i="8"/>
  <c r="Y583" i="8"/>
  <c r="Y574" i="8"/>
  <c r="Y527" i="8"/>
  <c r="Y490" i="8"/>
  <c r="Y458" i="8"/>
  <c r="Y563" i="8"/>
  <c r="Y499" i="8"/>
  <c r="Y483" i="8"/>
  <c r="Y451" i="8"/>
  <c r="Y415" i="8"/>
  <c r="Y383" i="8"/>
  <c r="Y711" i="8"/>
  <c r="Y436" i="8"/>
  <c r="Y501" i="8"/>
  <c r="Y471" i="8"/>
  <c r="Y439" i="8"/>
  <c r="Y409" i="8"/>
  <c r="Y377" i="8"/>
  <c r="Y378" i="8"/>
  <c r="Y388" i="8"/>
  <c r="Y406" i="8"/>
  <c r="Y354" i="8"/>
  <c r="Y364" i="8"/>
  <c r="Y337" i="8"/>
  <c r="Y351" i="8"/>
  <c r="Y296" i="8"/>
  <c r="Y248" i="8"/>
  <c r="Y321" i="8"/>
  <c r="Y325" i="8"/>
  <c r="Y322" i="8"/>
  <c r="Y226" i="8"/>
  <c r="Y291" i="8"/>
  <c r="Y210" i="8"/>
  <c r="Y263" i="8"/>
  <c r="Y211" i="8"/>
  <c r="Y274" i="8"/>
  <c r="Y192" i="8"/>
  <c r="Y146" i="8"/>
  <c r="Y244" i="8"/>
  <c r="Y302" i="8"/>
  <c r="Y235" i="8"/>
  <c r="Y229" i="8"/>
  <c r="Y179" i="8"/>
  <c r="Y164" i="8"/>
  <c r="Y186" i="8"/>
  <c r="Y142" i="8"/>
  <c r="Y126" i="8"/>
  <c r="Y110" i="8"/>
  <c r="Y281" i="8"/>
  <c r="Y154" i="8"/>
  <c r="Y198" i="8"/>
  <c r="Y147" i="8"/>
  <c r="Y129" i="8"/>
  <c r="Y55" i="8"/>
  <c r="Y89" i="8"/>
  <c r="Y29" i="8"/>
  <c r="Y53" i="8"/>
  <c r="Y111" i="8"/>
  <c r="Y70" i="8"/>
  <c r="Y20" i="8"/>
  <c r="Y49" i="8"/>
  <c r="Y82" i="8"/>
  <c r="Y145" i="8"/>
  <c r="Y38" i="8"/>
  <c r="Y1006" i="8"/>
  <c r="Y984" i="8"/>
  <c r="Y988" i="8"/>
  <c r="Y965" i="8"/>
  <c r="Y975" i="8"/>
  <c r="Y917" i="8"/>
  <c r="Y962" i="8"/>
  <c r="Y890" i="8"/>
  <c r="Y929" i="8"/>
  <c r="Y926" i="8"/>
  <c r="Y913" i="8"/>
  <c r="Y956" i="8"/>
  <c r="Y937" i="8"/>
  <c r="Y850" i="8"/>
  <c r="Y861" i="8"/>
  <c r="Y856" i="8"/>
  <c r="Y854" i="8"/>
  <c r="Y830" i="8"/>
  <c r="Y820" i="8"/>
  <c r="Y863" i="8"/>
  <c r="Y802" i="8"/>
  <c r="Y797" i="8"/>
  <c r="Y761" i="8"/>
  <c r="Y819" i="8"/>
  <c r="Y762" i="8"/>
  <c r="Y832" i="8"/>
  <c r="Y772" i="8"/>
  <c r="Y764" i="8"/>
  <c r="Y730" i="8"/>
  <c r="Y787" i="8"/>
  <c r="Y712" i="8"/>
  <c r="Y676" i="8"/>
  <c r="Y744" i="8"/>
  <c r="Y661" i="8"/>
  <c r="Y707" i="8"/>
  <c r="Y673" i="8"/>
  <c r="Y638" i="8"/>
  <c r="Y729" i="8"/>
  <c r="Y682" i="8"/>
  <c r="Y697" i="8"/>
  <c r="Y592" i="8"/>
  <c r="Y652" i="8"/>
  <c r="Y631" i="8"/>
  <c r="Y589" i="8"/>
  <c r="Y553" i="8"/>
  <c r="Y517" i="8"/>
  <c r="Y568" i="8"/>
  <c r="Y520" i="8"/>
  <c r="Y488" i="8"/>
  <c r="Y452" i="8"/>
  <c r="Y648" i="8"/>
  <c r="Y554" i="8"/>
  <c r="Y590" i="8"/>
  <c r="Y542" i="8"/>
  <c r="Y494" i="8"/>
  <c r="Y454" i="8"/>
  <c r="Y507" i="8"/>
  <c r="Y546" i="8"/>
  <c r="Y467" i="8"/>
  <c r="Y427" i="8"/>
  <c r="Y391" i="8"/>
  <c r="Y355" i="8"/>
  <c r="Y432" i="8"/>
  <c r="Y495" i="8"/>
  <c r="Y461" i="8"/>
  <c r="Y425" i="8"/>
  <c r="Y389" i="8"/>
  <c r="Y353" i="8"/>
  <c r="Y422" i="8"/>
  <c r="Y404" i="8"/>
  <c r="Y346" i="8"/>
  <c r="Y410" i="8"/>
  <c r="Y390" i="8"/>
  <c r="Y317" i="8"/>
  <c r="Y256" i="8"/>
  <c r="Y332" i="8"/>
  <c r="Y320" i="8"/>
  <c r="Y306" i="8"/>
  <c r="Y214" i="8"/>
  <c r="Y268" i="8"/>
  <c r="Y187" i="8"/>
  <c r="Y219" i="8"/>
  <c r="Y278" i="8"/>
  <c r="Y188" i="8"/>
  <c r="Y310" i="8"/>
  <c r="Y224" i="8"/>
  <c r="Y275" i="8"/>
  <c r="Y247" i="8"/>
  <c r="Y206" i="8"/>
  <c r="Y170" i="8"/>
  <c r="Y185" i="8"/>
  <c r="Y138" i="8"/>
  <c r="Y120" i="8"/>
  <c r="Y102" i="8"/>
  <c r="Y167" i="8"/>
  <c r="Y171" i="8"/>
  <c r="Y148" i="8"/>
  <c r="Y127" i="8"/>
  <c r="Y36" i="8"/>
  <c r="Y68" i="8"/>
  <c r="Y77" i="8"/>
  <c r="Y182" i="8"/>
  <c r="Y87" i="8"/>
  <c r="Y24" i="8"/>
  <c r="Y40" i="8"/>
  <c r="Y80" i="8"/>
  <c r="Y62" i="8"/>
  <c r="Y59" i="8"/>
  <c r="Y998" i="8"/>
  <c r="Y976" i="8"/>
  <c r="Y974" i="8"/>
  <c r="Y951" i="8"/>
  <c r="Y972" i="8"/>
  <c r="Y953" i="8"/>
  <c r="Y971" i="8"/>
  <c r="Y985" i="8"/>
  <c r="Y916" i="8"/>
  <c r="Y900" i="8"/>
  <c r="Y891" i="8"/>
  <c r="Y915" i="8"/>
  <c r="Y902" i="8"/>
  <c r="Y842" i="8"/>
  <c r="Y853" i="8"/>
  <c r="Y920" i="8"/>
  <c r="Y838" i="8"/>
  <c r="Y816" i="8"/>
  <c r="Y817" i="8"/>
  <c r="Y824" i="8"/>
  <c r="Y796" i="8"/>
  <c r="Y793" i="8"/>
  <c r="Y757" i="8"/>
  <c r="Y794" i="8"/>
  <c r="Y758" i="8"/>
  <c r="Y827" i="8"/>
  <c r="Y818" i="8"/>
  <c r="Y823" i="8"/>
  <c r="Y726" i="8"/>
  <c r="Y747" i="8"/>
  <c r="Y708" i="8"/>
  <c r="Y672" i="8"/>
  <c r="Y736" i="8"/>
  <c r="Y653" i="8"/>
  <c r="Y706" i="8"/>
  <c r="Y670" i="8"/>
  <c r="Y634" i="8"/>
  <c r="Y728" i="8"/>
  <c r="Y727" i="8"/>
  <c r="Y630" i="8"/>
  <c r="Y584" i="8"/>
  <c r="Y647" i="8"/>
  <c r="Y621" i="8"/>
  <c r="Y585" i="8"/>
  <c r="Y549" i="8"/>
  <c r="Y640" i="8"/>
  <c r="Y567" i="8"/>
  <c r="Y518" i="8"/>
  <c r="Y484" i="8"/>
  <c r="Y448" i="8"/>
  <c r="Y643" i="8"/>
  <c r="Y540" i="8"/>
  <c r="Y576" i="8"/>
  <c r="Y528" i="8"/>
  <c r="Y486" i="8"/>
  <c r="Y450" i="8"/>
  <c r="Y656" i="8"/>
  <c r="Y523" i="8"/>
  <c r="Y465" i="8"/>
  <c r="Y423" i="8"/>
  <c r="Y387" i="8"/>
  <c r="Y628" i="8"/>
  <c r="Y428" i="8"/>
  <c r="Y493" i="8"/>
  <c r="Y455" i="8"/>
  <c r="Y421" i="8"/>
  <c r="Y385" i="8"/>
  <c r="Y394" i="8"/>
  <c r="Y372" i="8"/>
  <c r="Y392" i="8"/>
  <c r="Y342" i="8"/>
  <c r="Y400" i="8"/>
  <c r="Y334" i="8"/>
  <c r="Y312" i="8"/>
  <c r="Y252" i="8"/>
  <c r="Y316" i="8"/>
  <c r="Y309" i="8"/>
  <c r="Y295" i="8"/>
  <c r="Y209" i="8"/>
  <c r="Y250" i="8"/>
  <c r="Y313" i="8"/>
  <c r="Y215" i="8"/>
  <c r="Y258" i="8"/>
  <c r="Y184" i="8"/>
  <c r="Y307" i="8"/>
  <c r="Y220" i="8"/>
  <c r="Y270" i="8"/>
  <c r="Y239" i="8"/>
  <c r="Y290" i="8"/>
  <c r="Y160" i="8"/>
  <c r="Y178" i="8"/>
  <c r="Y136" i="8"/>
  <c r="Y118" i="8"/>
  <c r="Y100" i="8"/>
  <c r="Y162" i="8"/>
  <c r="Y261" i="8"/>
  <c r="Y143" i="8"/>
  <c r="Y125" i="8"/>
  <c r="Y34" i="8"/>
  <c r="Y61" i="8"/>
  <c r="Y76" i="8"/>
  <c r="Y174" i="8"/>
  <c r="Y86" i="8"/>
  <c r="Y308" i="8"/>
  <c r="Y30" i="8"/>
  <c r="Y54" i="8"/>
  <c r="Y57" i="8"/>
  <c r="Y986" i="8"/>
  <c r="Y990" i="8"/>
  <c r="Y989" i="8"/>
  <c r="Y911" i="8"/>
  <c r="Y941" i="8"/>
  <c r="Y1004" i="8"/>
  <c r="Y931" i="8"/>
  <c r="Y982" i="8"/>
  <c r="Y888" i="8"/>
  <c r="Y952" i="8"/>
  <c r="Y924" i="8"/>
  <c r="Y936" i="8"/>
  <c r="Y885" i="8"/>
  <c r="Y903" i="8"/>
  <c r="Y821" i="8"/>
  <c r="Y878" i="8"/>
  <c r="Y867" i="8"/>
  <c r="Y848" i="8"/>
  <c r="Y862" i="8"/>
  <c r="Y798" i="8"/>
  <c r="Y809" i="8"/>
  <c r="Y777" i="8"/>
  <c r="Y737" i="8"/>
  <c r="Y774" i="8"/>
  <c r="Y738" i="8"/>
  <c r="Y760" i="8"/>
  <c r="Y763" i="8"/>
  <c r="Y739" i="8"/>
  <c r="Y776" i="8"/>
  <c r="Y724" i="8"/>
  <c r="Y688" i="8"/>
  <c r="Y713" i="8"/>
  <c r="Y685" i="8"/>
  <c r="Y637" i="8"/>
  <c r="Y674" i="8"/>
  <c r="Y654" i="8"/>
  <c r="Y718" i="8"/>
  <c r="Y699" i="8"/>
  <c r="Y610" i="8"/>
  <c r="Y604" i="8"/>
  <c r="Y671" i="8"/>
  <c r="Y624" i="8"/>
  <c r="Y605" i="8"/>
  <c r="Y565" i="8"/>
  <c r="Y529" i="8"/>
  <c r="Y627" i="8"/>
  <c r="Y536" i="8"/>
  <c r="Y504" i="8"/>
  <c r="Y468" i="8"/>
  <c r="Y611" i="8"/>
  <c r="Y570" i="8"/>
  <c r="Y686" i="8"/>
  <c r="Y558" i="8"/>
  <c r="Y506" i="8"/>
  <c r="Y470" i="8"/>
  <c r="Y587" i="8"/>
  <c r="Y505" i="8"/>
  <c r="Y481" i="8"/>
  <c r="Y443" i="8"/>
  <c r="Y403" i="8"/>
  <c r="Y367" i="8"/>
  <c r="Y532" i="8"/>
  <c r="Y522" i="8"/>
  <c r="Y477" i="8"/>
  <c r="Y438" i="8"/>
  <c r="Y401" i="8"/>
  <c r="Y365" i="8"/>
  <c r="Y344" i="8"/>
  <c r="Y430" i="8"/>
  <c r="Y386" i="8"/>
  <c r="Y380" i="8"/>
  <c r="Y329" i="8"/>
  <c r="Y335" i="8"/>
  <c r="Y269" i="8"/>
  <c r="Y327" i="8"/>
  <c r="Y360" i="8"/>
  <c r="Y277" i="8"/>
  <c r="Y230" i="8"/>
  <c r="Y286" i="8"/>
  <c r="Y199" i="8"/>
  <c r="Y236" i="8"/>
  <c r="Y297" i="8"/>
  <c r="Y204" i="8"/>
  <c r="Y168" i="8"/>
  <c r="Y249" i="8"/>
  <c r="Y298" i="8"/>
  <c r="Y271" i="8"/>
  <c r="Y217" i="8"/>
  <c r="Y294" i="8"/>
  <c r="Y237" i="8"/>
  <c r="Y153" i="8"/>
  <c r="Y128" i="8"/>
  <c r="Y108" i="8"/>
  <c r="Y190" i="8"/>
  <c r="Y205" i="8"/>
  <c r="Y163" i="8"/>
  <c r="Y135" i="8"/>
  <c r="Y71" i="8"/>
  <c r="Y96" i="8"/>
  <c r="Y23" i="8"/>
  <c r="Y46" i="8"/>
  <c r="Y99" i="8"/>
  <c r="Y37" i="8"/>
  <c r="Y67" i="8"/>
  <c r="Y84" i="8"/>
  <c r="Y255" i="8"/>
  <c r="Y28" i="8"/>
  <c r="Y1005" i="8"/>
  <c r="Y987" i="8"/>
  <c r="Y959" i="8"/>
  <c r="Y996" i="8"/>
  <c r="Y960" i="8"/>
  <c r="Y947" i="8"/>
  <c r="Y922" i="8"/>
  <c r="Y892" i="8"/>
  <c r="Y869" i="8"/>
  <c r="Y857" i="8"/>
  <c r="Y879" i="8"/>
  <c r="Y822" i="8"/>
  <c r="Y815" i="8"/>
  <c r="Y765" i="8"/>
  <c r="Y778" i="8"/>
  <c r="Y780" i="8"/>
  <c r="Y812" i="8"/>
  <c r="Y840" i="8"/>
  <c r="Y716" i="8"/>
  <c r="Y717" i="8"/>
  <c r="Y649" i="8"/>
  <c r="Y719" i="8"/>
  <c r="Y694" i="8"/>
  <c r="Y683" i="8"/>
  <c r="Y608" i="8"/>
  <c r="Y644" i="8"/>
  <c r="Y597" i="8"/>
  <c r="Y541" i="8"/>
  <c r="Y579" i="8"/>
  <c r="Y508" i="8"/>
  <c r="Y444" i="8"/>
  <c r="Y556" i="8"/>
  <c r="Y560" i="8"/>
  <c r="Y498" i="8"/>
  <c r="Y615" i="8"/>
  <c r="Y497" i="8"/>
  <c r="Y435" i="8"/>
  <c r="Y375" i="8"/>
  <c r="Y440" i="8"/>
  <c r="Y479" i="8"/>
  <c r="Y417" i="8"/>
  <c r="Y361" i="8"/>
  <c r="Y398" i="8"/>
  <c r="Y350" i="8"/>
  <c r="Y345" i="8"/>
  <c r="Y301" i="8"/>
  <c r="Y349" i="8"/>
  <c r="Y293" i="8"/>
  <c r="Y218" i="8"/>
  <c r="Y203" i="8"/>
  <c r="Y513" i="8"/>
  <c r="Y200" i="8"/>
  <c r="Y265" i="8"/>
  <c r="Y284" i="8"/>
  <c r="Y221" i="8"/>
  <c r="Y156" i="8"/>
  <c r="Y144" i="8"/>
  <c r="Y114" i="8"/>
  <c r="Y173" i="8"/>
  <c r="Y175" i="8"/>
  <c r="Y123" i="8"/>
  <c r="Y88" i="8"/>
  <c r="Y58" i="8"/>
  <c r="Y94" i="8"/>
  <c r="Y73" i="8"/>
  <c r="Y45" i="8"/>
  <c r="Y17" i="8"/>
  <c r="Y21" i="8"/>
  <c r="Y1003" i="8"/>
  <c r="Y977" i="8"/>
  <c r="Y949" i="8"/>
  <c r="Y948" i="8"/>
  <c r="Y957" i="8"/>
  <c r="Y940" i="8"/>
  <c r="Y880" i="8"/>
  <c r="Y886" i="8"/>
  <c r="Y845" i="8"/>
  <c r="Y872" i="8"/>
  <c r="Y873" i="8"/>
  <c r="Y800" i="8"/>
  <c r="Y810" i="8"/>
  <c r="Y753" i="8"/>
  <c r="Y770" i="8"/>
  <c r="Y759" i="8"/>
  <c r="Y795" i="8"/>
  <c r="Y803" i="8"/>
  <c r="Y704" i="8"/>
  <c r="Y868" i="8"/>
  <c r="Y645" i="8"/>
  <c r="Y689" i="8"/>
  <c r="Y679" i="8"/>
  <c r="Y626" i="8"/>
  <c r="Y600" i="8"/>
  <c r="Y639" i="8"/>
  <c r="Y593" i="8"/>
  <c r="Y533" i="8"/>
  <c r="Y552" i="8"/>
  <c r="Y500" i="8"/>
  <c r="Y667" i="8"/>
  <c r="Y555" i="8"/>
  <c r="Y559" i="8"/>
  <c r="Y482" i="8"/>
  <c r="Y564" i="8"/>
  <c r="Y491" i="8"/>
  <c r="Y431" i="8"/>
  <c r="Y371" i="8"/>
  <c r="Y424" i="8"/>
  <c r="Y469" i="8"/>
  <c r="Y413" i="8"/>
  <c r="Y357" i="8"/>
  <c r="Y382" i="8"/>
  <c r="Y338" i="8"/>
  <c r="Y324" i="8"/>
  <c r="Y285" i="8"/>
  <c r="Y341" i="8"/>
  <c r="Y288" i="8"/>
  <c r="Y374" i="8"/>
  <c r="Y195" i="8"/>
  <c r="Y331" i="8"/>
  <c r="Y196" i="8"/>
  <c r="Y262" i="8"/>
  <c r="Y266" i="8"/>
  <c r="Y213" i="8"/>
  <c r="Y152" i="8"/>
  <c r="Y140" i="8"/>
  <c r="Y112" i="8"/>
  <c r="Y158" i="8"/>
  <c r="Y159" i="8"/>
  <c r="Y121" i="8"/>
  <c r="Y75" i="8"/>
  <c r="Y51" i="8"/>
  <c r="Y63" i="8"/>
  <c r="Y65" i="8"/>
  <c r="Y33" i="8"/>
  <c r="Y14" i="8"/>
  <c r="Y999" i="8"/>
  <c r="Y943" i="8"/>
  <c r="Y933" i="8"/>
  <c r="Y946" i="8"/>
  <c r="Y955" i="8"/>
  <c r="Y928" i="8"/>
  <c r="Y883" i="8"/>
  <c r="Y881" i="8"/>
  <c r="Y837" i="8"/>
  <c r="Y871" i="8"/>
  <c r="Y852" i="8"/>
  <c r="Y806" i="8"/>
  <c r="Y808" i="8"/>
  <c r="Y749" i="8"/>
  <c r="Y766" i="8"/>
  <c r="Y771" i="8"/>
  <c r="Y768" i="8"/>
  <c r="Y801" i="8"/>
  <c r="Y700" i="8"/>
  <c r="Y755" i="8"/>
  <c r="Y641" i="8"/>
  <c r="Y666" i="8"/>
  <c r="Y693" i="8"/>
  <c r="Y618" i="8"/>
  <c r="Y596" i="8"/>
  <c r="Y636" i="8"/>
  <c r="Y581" i="8"/>
  <c r="Y525" i="8"/>
  <c r="Y551" i="8"/>
  <c r="Y496" i="8"/>
  <c r="Y619" i="8"/>
  <c r="Y539" i="8"/>
  <c r="Y544" i="8"/>
  <c r="Y478" i="8"/>
  <c r="Y524" i="8"/>
  <c r="Y489" i="8"/>
  <c r="Y419" i="8"/>
  <c r="Y363" i="8"/>
  <c r="Y420" i="8"/>
  <c r="Y463" i="8"/>
  <c r="Y405" i="8"/>
  <c r="Y362" i="8"/>
  <c r="Y414" i="8"/>
  <c r="Y442" i="8"/>
  <c r="Y434" i="8"/>
  <c r="Y280" i="8"/>
  <c r="Y305" i="8"/>
  <c r="Y272" i="8"/>
  <c r="Y319" i="8"/>
  <c r="Y191" i="8"/>
  <c r="Y315" i="8"/>
  <c r="Y180" i="8"/>
  <c r="Y231" i="8"/>
  <c r="Y253" i="8"/>
  <c r="Y207" i="8"/>
  <c r="Y151" i="8"/>
  <c r="Y134" i="8"/>
  <c r="Y106" i="8"/>
  <c r="Y243" i="8"/>
  <c r="Y155" i="8"/>
  <c r="Y119" i="8"/>
  <c r="Y48" i="8"/>
  <c r="Y32" i="8"/>
  <c r="Y56" i="8"/>
  <c r="Y60" i="8"/>
  <c r="Y25" i="8"/>
  <c r="Y1001" i="8"/>
  <c r="Y966" i="8"/>
  <c r="Y927" i="8"/>
  <c r="Y925" i="8"/>
  <c r="Y944" i="8"/>
  <c r="Y914" i="8"/>
  <c r="Y923" i="8"/>
  <c r="Y921" i="8"/>
  <c r="Y866" i="8"/>
  <c r="Y829" i="8"/>
  <c r="Y887" i="8"/>
  <c r="Y836" i="8"/>
  <c r="Y805" i="8"/>
  <c r="Y799" i="8"/>
  <c r="Y745" i="8"/>
  <c r="Y754" i="8"/>
  <c r="Y792" i="8"/>
  <c r="Y756" i="8"/>
  <c r="Y788" i="8"/>
  <c r="Y692" i="8"/>
  <c r="Y722" i="8"/>
  <c r="Y633" i="8"/>
  <c r="Y662" i="8"/>
  <c r="Y677" i="8"/>
  <c r="Y614" i="8"/>
  <c r="Y580" i="8"/>
  <c r="Y623" i="8"/>
  <c r="Y577" i="8"/>
  <c r="Y521" i="8"/>
  <c r="Y550" i="8"/>
  <c r="Y480" i="8"/>
  <c r="Y586" i="8"/>
  <c r="Y538" i="8"/>
  <c r="Y543" i="8"/>
  <c r="Y474" i="8"/>
  <c r="Y562" i="8"/>
  <c r="Y475" i="8"/>
  <c r="Y411" i="8"/>
  <c r="Y359" i="8"/>
  <c r="Y531" i="8"/>
  <c r="Y453" i="8"/>
  <c r="Y397" i="8"/>
  <c r="Y352" i="8"/>
  <c r="Y412" i="8"/>
  <c r="Y396" i="8"/>
  <c r="Y323" i="8"/>
  <c r="Y264" i="8"/>
  <c r="Y408" i="8"/>
  <c r="Y311" i="8"/>
  <c r="Y300" i="8"/>
  <c r="Y287" i="8"/>
  <c r="Y292" i="8"/>
  <c r="Y176" i="8"/>
  <c r="Y228" i="8"/>
  <c r="Y303" i="8"/>
  <c r="Y166" i="8"/>
  <c r="Y202" i="8"/>
  <c r="Y132" i="8"/>
  <c r="Y104" i="8"/>
  <c r="Y208" i="8"/>
  <c r="Y141" i="8"/>
  <c r="Y64" i="8"/>
  <c r="Y41" i="8"/>
  <c r="Y10" i="8"/>
  <c r="Y43" i="8"/>
  <c r="Y93" i="8"/>
  <c r="Y72" i="8"/>
  <c r="Y1002" i="8"/>
  <c r="Y958" i="8"/>
  <c r="Y919" i="8"/>
  <c r="Y981" i="8"/>
  <c r="Y918" i="8"/>
  <c r="Y912" i="8"/>
  <c r="Y938" i="8"/>
  <c r="Y939" i="8"/>
  <c r="Y834" i="8"/>
  <c r="Y893" i="8"/>
  <c r="Y865" i="8"/>
  <c r="Y825" i="8"/>
  <c r="Y804" i="8"/>
  <c r="Y789" i="8"/>
  <c r="Y851" i="8"/>
  <c r="Y746" i="8"/>
  <c r="Y783" i="8"/>
  <c r="Y740" i="8"/>
  <c r="Y743" i="8"/>
  <c r="Y684" i="8"/>
  <c r="Y751" i="8"/>
  <c r="Y629" i="8"/>
  <c r="Y658" i="8"/>
  <c r="Y723" i="8"/>
  <c r="Y664" i="8"/>
  <c r="Y703" i="8"/>
  <c r="Y687" i="8"/>
  <c r="Y573" i="8"/>
  <c r="Y635" i="8"/>
  <c r="Y535" i="8"/>
  <c r="Y476" i="8"/>
  <c r="Y668" i="8"/>
  <c r="Y578" i="8"/>
  <c r="Y526" i="8"/>
  <c r="Y466" i="8"/>
  <c r="Y548" i="8"/>
  <c r="Y473" i="8"/>
  <c r="Y407" i="8"/>
  <c r="Y602" i="8"/>
  <c r="Y503" i="8"/>
  <c r="Y447" i="8"/>
  <c r="Y393" i="8"/>
  <c r="Y348" i="8"/>
  <c r="Y530" i="8"/>
  <c r="Y426" i="8"/>
  <c r="Y318" i="8"/>
  <c r="Y260" i="8"/>
  <c r="Y366" i="8"/>
  <c r="Y259" i="8"/>
  <c r="Y282" i="8"/>
  <c r="Y254" i="8"/>
  <c r="Y283" i="8"/>
  <c r="Y172" i="8"/>
  <c r="Y216" i="8"/>
  <c r="Y257" i="8"/>
  <c r="Y150" i="8"/>
  <c r="Y194" i="8"/>
  <c r="Y130" i="8"/>
  <c r="Y98" i="8"/>
  <c r="Y201" i="8"/>
  <c r="Y139" i="8"/>
  <c r="Y44" i="8"/>
  <c r="Y39" i="8"/>
  <c r="Y115" i="8"/>
  <c r="Y35" i="8"/>
  <c r="Y92" i="8"/>
  <c r="Y69" i="8"/>
  <c r="Y994" i="8"/>
  <c r="Y964" i="8"/>
  <c r="Y983" i="8"/>
  <c r="Y970" i="8"/>
  <c r="Y898" i="8"/>
  <c r="Y904" i="8"/>
  <c r="Y882" i="8"/>
  <c r="Y930" i="8"/>
  <c r="Y826" i="8"/>
  <c r="Y860" i="8"/>
  <c r="Y908" i="8"/>
  <c r="Y870" i="8"/>
  <c r="Y864" i="8"/>
  <c r="Y785" i="8"/>
  <c r="Y828" i="8"/>
  <c r="Y742" i="8"/>
  <c r="Y814" i="8"/>
  <c r="Y779" i="8"/>
  <c r="Y733" i="8"/>
  <c r="Y680" i="8"/>
  <c r="Y701" i="8"/>
  <c r="Y691" i="8"/>
  <c r="Y646" i="8"/>
  <c r="Y715" i="8"/>
  <c r="Y714" i="8"/>
  <c r="Y681" i="8"/>
  <c r="Y617" i="8"/>
  <c r="Y561" i="8"/>
  <c r="Y594" i="8"/>
  <c r="Y534" i="8"/>
  <c r="Y472" i="8"/>
  <c r="Y603" i="8"/>
  <c r="Y632" i="8"/>
  <c r="Y514" i="8"/>
  <c r="Y462" i="8"/>
  <c r="Y547" i="8"/>
  <c r="Y459" i="8"/>
  <c r="Y399" i="8"/>
  <c r="Y582" i="8"/>
  <c r="Y515" i="8"/>
  <c r="Y445" i="8"/>
  <c r="Y381" i="8"/>
  <c r="Y340" i="8"/>
  <c r="Y437" i="8"/>
  <c r="Y416" i="8"/>
  <c r="Y343" i="8"/>
  <c r="Y418" i="8"/>
  <c r="Y347" i="8"/>
  <c r="Y245" i="8"/>
  <c r="Y273" i="8"/>
  <c r="Y238" i="8"/>
  <c r="Y246" i="8"/>
  <c r="Y149" i="8"/>
  <c r="Y212" i="8"/>
  <c r="Y251" i="8"/>
  <c r="Y314" i="8"/>
  <c r="Y165" i="8"/>
  <c r="Y124" i="8"/>
  <c r="Y299" i="8"/>
  <c r="Y177" i="8"/>
  <c r="Y137" i="8"/>
  <c r="Y26" i="8"/>
  <c r="Y19" i="8"/>
  <c r="Y107" i="8"/>
  <c r="Y27" i="8"/>
  <c r="Y85" i="8"/>
  <c r="Y52" i="8"/>
  <c r="Y1000" i="8"/>
  <c r="Y997" i="8"/>
  <c r="Y980" i="8"/>
  <c r="Y968" i="8"/>
  <c r="Y973" i="8"/>
  <c r="Y942" i="8"/>
  <c r="Y945" i="8"/>
  <c r="Y954" i="8"/>
  <c r="Y910" i="8"/>
  <c r="Y897" i="8"/>
  <c r="Y835" i="8"/>
  <c r="Y811" i="8"/>
  <c r="Y843" i="8"/>
  <c r="Y781" i="8"/>
  <c r="Y790" i="8"/>
  <c r="Y847" i="8"/>
  <c r="Y813" i="8"/>
  <c r="Y734" i="8"/>
  <c r="Y732" i="8"/>
  <c r="Y752" i="8"/>
  <c r="Y669" i="8"/>
  <c r="Y690" i="8"/>
  <c r="Y642" i="8"/>
  <c r="Y709" i="8"/>
  <c r="Y616" i="8"/>
  <c r="Y663" i="8"/>
  <c r="Y613" i="8"/>
  <c r="Y557" i="8"/>
  <c r="Y659" i="8"/>
  <c r="Y516" i="8"/>
  <c r="Y464" i="8"/>
  <c r="Y598" i="8"/>
  <c r="Y595" i="8"/>
  <c r="Y510" i="8"/>
  <c r="Y446" i="8"/>
  <c r="Y441" i="8"/>
  <c r="Y457" i="8"/>
  <c r="Y395" i="8"/>
  <c r="Y511" i="8"/>
  <c r="Y487" i="8"/>
  <c r="Y433" i="8"/>
  <c r="Y373" i="8"/>
  <c r="Y336" i="8"/>
  <c r="Y402" i="8"/>
  <c r="Y384" i="8"/>
  <c r="Y333" i="8"/>
  <c r="Y376" i="8"/>
  <c r="Y339" i="8"/>
  <c r="Y241" i="8"/>
  <c r="Y234" i="8"/>
  <c r="Y227" i="8"/>
  <c r="Y242" i="8"/>
  <c r="Y326" i="8"/>
  <c r="Y330" i="8"/>
  <c r="Y233" i="8"/>
  <c r="Y276" i="8"/>
  <c r="Y161" i="8"/>
  <c r="Y122" i="8"/>
  <c r="Y267" i="8"/>
  <c r="Y193" i="8"/>
  <c r="Y133" i="8"/>
  <c r="Y12" i="8"/>
  <c r="Y78" i="8"/>
  <c r="Y103" i="8"/>
  <c r="Y169" i="8"/>
  <c r="Y83" i="8"/>
  <c r="Y47" i="8"/>
  <c r="Y992" i="8"/>
  <c r="Y991" i="8"/>
  <c r="Y961" i="8"/>
  <c r="Y950" i="8"/>
  <c r="Y967" i="8"/>
  <c r="Y932" i="8"/>
  <c r="Y934" i="8"/>
  <c r="Y901" i="8"/>
  <c r="Y899" i="8"/>
  <c r="Y889" i="8"/>
  <c r="Y833" i="8"/>
  <c r="Y807" i="8"/>
  <c r="Y859" i="8"/>
  <c r="Y769" i="8"/>
  <c r="Y786" i="8"/>
  <c r="Y841" i="8"/>
  <c r="Y784" i="8"/>
  <c r="Y846" i="8"/>
  <c r="Y720" i="8"/>
  <c r="Y721" i="8"/>
  <c r="Y665" i="8"/>
  <c r="Y675" i="8"/>
  <c r="Y695" i="8"/>
  <c r="Y698" i="8"/>
  <c r="Y612" i="8"/>
  <c r="Y660" i="8"/>
  <c r="Y609" i="8"/>
  <c r="Y545" i="8"/>
  <c r="Y606" i="8"/>
  <c r="Y512" i="8"/>
  <c r="Y456" i="8"/>
  <c r="Y572" i="8"/>
  <c r="Y575" i="8"/>
  <c r="Y502" i="8"/>
  <c r="Y651" i="8"/>
  <c r="Y607" i="8"/>
  <c r="Y449" i="8"/>
  <c r="Y379" i="8"/>
  <c r="Y509" i="8"/>
  <c r="Y485" i="8"/>
  <c r="Y429" i="8"/>
  <c r="Y369" i="8"/>
  <c r="Y356" i="8"/>
  <c r="Y370" i="8"/>
  <c r="Y368" i="8"/>
  <c r="Y328" i="8"/>
  <c r="Y358" i="8"/>
  <c r="Y304" i="8"/>
  <c r="Y222" i="8"/>
  <c r="Y232" i="8"/>
  <c r="Y223" i="8"/>
  <c r="Y240" i="8"/>
  <c r="Y279" i="8"/>
  <c r="Y289" i="8"/>
  <c r="Y225" i="8"/>
  <c r="Y183" i="8"/>
  <c r="Y157" i="8"/>
  <c r="Y116" i="8"/>
  <c r="Y189" i="8"/>
  <c r="Y181" i="8"/>
  <c r="Y131" i="8"/>
  <c r="Y97" i="8"/>
  <c r="Y74" i="8"/>
  <c r="Y95" i="8"/>
  <c r="Y79" i="8"/>
  <c r="Y81" i="8"/>
  <c r="Y42" i="8"/>
  <c r="Y8" i="8"/>
  <c r="Y109" i="8"/>
  <c r="Y197" i="8"/>
  <c r="Z79" i="7"/>
  <c r="Y79" i="7"/>
  <c r="L79" i="7" s="1"/>
  <c r="P18" i="2" s="1"/>
  <c r="J79" i="7"/>
  <c r="N18" i="2" s="1"/>
  <c r="R82" i="7"/>
  <c r="H82" i="7"/>
  <c r="L21" i="2" s="1"/>
  <c r="J81" i="7"/>
  <c r="N20" i="2" s="1"/>
  <c r="Z81" i="7"/>
  <c r="Y81" i="7"/>
  <c r="L81" i="7" s="1"/>
  <c r="P20" i="2" s="1"/>
  <c r="H80" i="7"/>
  <c r="L19" i="2" s="1"/>
  <c r="R80" i="7"/>
  <c r="J78" i="7"/>
  <c r="N17" i="2" s="1"/>
  <c r="Z78" i="7"/>
  <c r="Y78" i="7"/>
  <c r="L78" i="7" s="1"/>
  <c r="P17" i="2" s="1"/>
  <c r="Q32" i="7"/>
  <c r="M32" i="7"/>
  <c r="R40" i="3" s="1"/>
  <c r="AD40" i="3" s="1"/>
  <c r="Y80" i="7"/>
  <c r="L80" i="7" s="1"/>
  <c r="P19" i="2" s="1"/>
  <c r="Z80" i="7"/>
  <c r="J80" i="7"/>
  <c r="N19" i="2" s="1"/>
  <c r="Q35" i="7"/>
  <c r="M35" i="7"/>
  <c r="R43" i="3" s="1"/>
  <c r="AE43" i="3" s="1"/>
  <c r="Q30" i="7"/>
  <c r="M30" i="7"/>
  <c r="R38" i="3" s="1"/>
  <c r="AD38" i="3" s="1"/>
  <c r="Q20" i="7"/>
  <c r="M20" i="7"/>
  <c r="R28" i="3" s="1"/>
  <c r="AB28" i="3" s="1"/>
  <c r="Q24" i="7"/>
  <c r="M24" i="7"/>
  <c r="R32" i="3" s="1"/>
  <c r="AC32" i="3" s="1"/>
  <c r="Z82" i="7"/>
  <c r="Y82" i="7"/>
  <c r="L82" i="7" s="1"/>
  <c r="P21" i="2" s="1"/>
  <c r="J82" i="7"/>
  <c r="N21" i="2" s="1"/>
  <c r="Q9" i="7"/>
  <c r="M9" i="7"/>
  <c r="R17" i="3" s="1"/>
  <c r="Z17" i="3" s="1"/>
  <c r="AP36" i="7"/>
  <c r="AS35" i="7"/>
  <c r="AN34" i="7"/>
  <c r="AQ33" i="7"/>
  <c r="AT32" i="7"/>
  <c r="AO31" i="7"/>
  <c r="AR30" i="7"/>
  <c r="AM29" i="7"/>
  <c r="AP28" i="7"/>
  <c r="AS27" i="7"/>
  <c r="AN26" i="7"/>
  <c r="AQ25" i="7"/>
  <c r="AT24" i="7"/>
  <c r="AO23" i="7"/>
  <c r="AR22" i="7"/>
  <c r="AM21" i="7"/>
  <c r="AO36" i="7"/>
  <c r="AR35" i="7"/>
  <c r="AM34" i="7"/>
  <c r="AP33" i="7"/>
  <c r="AS32" i="7"/>
  <c r="AN31" i="7"/>
  <c r="AQ30" i="7"/>
  <c r="AT29" i="7"/>
  <c r="AO28" i="7"/>
  <c r="AR27" i="7"/>
  <c r="AM26" i="7"/>
  <c r="AP25" i="7"/>
  <c r="AS24" i="7"/>
  <c r="AN23" i="7"/>
  <c r="AQ22" i="7"/>
  <c r="AT21" i="7"/>
  <c r="AS36" i="7"/>
  <c r="AM35" i="7"/>
  <c r="AR34" i="7"/>
  <c r="AP32" i="7"/>
  <c r="AT31" i="7"/>
  <c r="AN30" i="7"/>
  <c r="AR29" i="7"/>
  <c r="AO27" i="7"/>
  <c r="AT26" i="7"/>
  <c r="AN25" i="7"/>
  <c r="AR24" i="7"/>
  <c r="AP22" i="7"/>
  <c r="AM20" i="7"/>
  <c r="AP19" i="7"/>
  <c r="AS18" i="7"/>
  <c r="AN17" i="7"/>
  <c r="AQ16" i="7"/>
  <c r="AT15" i="7"/>
  <c r="AR36" i="7"/>
  <c r="AQ34" i="7"/>
  <c r="AO32" i="7"/>
  <c r="AS31" i="7"/>
  <c r="AM30" i="7"/>
  <c r="AQ29" i="7"/>
  <c r="AT28" i="7"/>
  <c r="AN27" i="7"/>
  <c r="AS26" i="7"/>
  <c r="AM25" i="7"/>
  <c r="AQ24" i="7"/>
  <c r="AO22" i="7"/>
  <c r="AS21" i="7"/>
  <c r="AT20" i="7"/>
  <c r="AT36" i="7"/>
  <c r="AO35" i="7"/>
  <c r="AQ32" i="7"/>
  <c r="AM31" i="7"/>
  <c r="AQ28" i="7"/>
  <c r="AM27" i="7"/>
  <c r="AR21" i="7"/>
  <c r="AQ19" i="7"/>
  <c r="AP17" i="7"/>
  <c r="AT12" i="7"/>
  <c r="AM9" i="7"/>
  <c r="AP8" i="7"/>
  <c r="AO17" i="7"/>
  <c r="AM14" i="7"/>
  <c r="AO8" i="7"/>
  <c r="AP21" i="7"/>
  <c r="AS9" i="7"/>
  <c r="AN8" i="7"/>
  <c r="AO21" i="7"/>
  <c r="AM18" i="7"/>
  <c r="AS15" i="7"/>
  <c r="AN13" i="7"/>
  <c r="AO10" i="7"/>
  <c r="AM8" i="7"/>
  <c r="AT17" i="7"/>
  <c r="AM13" i="7"/>
  <c r="AQ36" i="7"/>
  <c r="AN35" i="7"/>
  <c r="AS33" i="7"/>
  <c r="AN32" i="7"/>
  <c r="AS29" i="7"/>
  <c r="AN28" i="7"/>
  <c r="AP23" i="7"/>
  <c r="AQ21" i="7"/>
  <c r="AS20" i="7"/>
  <c r="AO19" i="7"/>
  <c r="AO18" i="7"/>
  <c r="AN16" i="7"/>
  <c r="AM15" i="7"/>
  <c r="AP13" i="7"/>
  <c r="AS12" i="7"/>
  <c r="AT9" i="7"/>
  <c r="AN19" i="7"/>
  <c r="AM17" i="7"/>
  <c r="AR9" i="7"/>
  <c r="AP12" i="7"/>
  <c r="AQ9" i="7"/>
  <c r="AN36" i="7"/>
  <c r="AR33" i="7"/>
  <c r="AM32" i="7"/>
  <c r="AP29" i="7"/>
  <c r="AM28" i="7"/>
  <c r="AT25" i="7"/>
  <c r="AP24" i="7"/>
  <c r="AM23" i="7"/>
  <c r="AR20" i="7"/>
  <c r="AM36" i="7"/>
  <c r="AT34" i="7"/>
  <c r="AO33" i="7"/>
  <c r="AT30" i="7"/>
  <c r="AO29" i="7"/>
  <c r="AS25" i="7"/>
  <c r="AO24" i="7"/>
  <c r="AT22" i="7"/>
  <c r="AM19" i="7"/>
  <c r="AS34" i="7"/>
  <c r="AN33" i="7"/>
  <c r="AS30" i="7"/>
  <c r="AN29" i="7"/>
  <c r="AR26" i="7"/>
  <c r="AR25" i="7"/>
  <c r="AN24" i="7"/>
  <c r="AS22" i="7"/>
  <c r="AN21" i="7"/>
  <c r="AP20" i="7"/>
  <c r="AR14" i="7"/>
  <c r="AT35" i="7"/>
  <c r="AP34" i="7"/>
  <c r="AM33" i="7"/>
  <c r="AR31" i="7"/>
  <c r="AP30" i="7"/>
  <c r="AT27" i="7"/>
  <c r="AQ26" i="7"/>
  <c r="AO25" i="7"/>
  <c r="AM24" i="7"/>
  <c r="AT23" i="7"/>
  <c r="AN22" i="7"/>
  <c r="AO20" i="7"/>
  <c r="AT19" i="7"/>
  <c r="AT18" i="7"/>
  <c r="AS17" i="7"/>
  <c r="AQ35" i="7"/>
  <c r="AO34" i="7"/>
  <c r="AQ31" i="7"/>
  <c r="AO30" i="7"/>
  <c r="AS28" i="7"/>
  <c r="AQ27" i="7"/>
  <c r="AP26" i="7"/>
  <c r="AS23" i="7"/>
  <c r="AM22" i="7"/>
  <c r="AN20" i="7"/>
  <c r="AS19" i="7"/>
  <c r="AR18" i="7"/>
  <c r="AR17" i="7"/>
  <c r="AR16" i="7"/>
  <c r="AP15" i="7"/>
  <c r="AP14" i="7"/>
  <c r="AS13" i="7"/>
  <c r="AN12" i="7"/>
  <c r="AQ11" i="7"/>
  <c r="AT10" i="7"/>
  <c r="AO9" i="7"/>
  <c r="AR8" i="7"/>
  <c r="AN15" i="7"/>
  <c r="AR10" i="7"/>
  <c r="AN11" i="7"/>
  <c r="AQ10" i="7"/>
  <c r="AQ20" i="7"/>
  <c r="AQ12" i="7"/>
  <c r="AT11" i="7"/>
  <c r="AP35" i="7"/>
  <c r="AR32" i="7"/>
  <c r="AP31" i="7"/>
  <c r="AR28" i="7"/>
  <c r="AP27" i="7"/>
  <c r="AO26" i="7"/>
  <c r="AR23" i="7"/>
  <c r="AR19" i="7"/>
  <c r="AQ18" i="7"/>
  <c r="AQ17" i="7"/>
  <c r="AP16" i="7"/>
  <c r="AO15" i="7"/>
  <c r="AO14" i="7"/>
  <c r="AR13" i="7"/>
  <c r="AM12" i="7"/>
  <c r="AP11" i="7"/>
  <c r="AS10" i="7"/>
  <c r="AN9" i="7"/>
  <c r="AQ8" i="7"/>
  <c r="AT33" i="7"/>
  <c r="AQ23" i="7"/>
  <c r="AP18" i="7"/>
  <c r="AO16" i="7"/>
  <c r="AN14" i="7"/>
  <c r="AQ13" i="7"/>
  <c r="AO11" i="7"/>
  <c r="AN18" i="7"/>
  <c r="AM16" i="7"/>
  <c r="AT14" i="7"/>
  <c r="AO13" i="7"/>
  <c r="AR12" i="7"/>
  <c r="AM11" i="7"/>
  <c r="AP10" i="7"/>
  <c r="AS14" i="7"/>
  <c r="AT16" i="7"/>
  <c r="AR15" i="7"/>
  <c r="AS11" i="7"/>
  <c r="AS16" i="7"/>
  <c r="AS8" i="7"/>
  <c r="AN10" i="7"/>
  <c r="AQ15" i="7"/>
  <c r="AP9" i="7"/>
  <c r="AT13" i="7"/>
  <c r="AM10" i="7"/>
  <c r="AO12" i="7"/>
  <c r="AQ14" i="7"/>
  <c r="AR11" i="7"/>
  <c r="AT8" i="7"/>
  <c r="Q18" i="7"/>
  <c r="Q26" i="7"/>
  <c r="Q8" i="7"/>
  <c r="Q33" i="7"/>
  <c r="M8" i="7"/>
  <c r="R16" i="3" s="1"/>
  <c r="Z16" i="3" s="1"/>
  <c r="Q36" i="7"/>
  <c r="Q31" i="7"/>
  <c r="Q34" i="7"/>
  <c r="Q16" i="7"/>
  <c r="M16" i="7"/>
  <c r="R24" i="3" s="1"/>
  <c r="AA24" i="3" s="1"/>
  <c r="Q29" i="7"/>
  <c r="M10" i="7"/>
  <c r="R18" i="3" s="1"/>
  <c r="Z18" i="3" s="1"/>
  <c r="Q10" i="7"/>
  <c r="R81" i="7"/>
  <c r="H81" i="7"/>
  <c r="L20" i="2" s="1"/>
  <c r="M12" i="7"/>
  <c r="R20" i="3" s="1"/>
  <c r="Z20" i="3" s="1"/>
  <c r="Q12" i="7"/>
  <c r="Q23" i="7"/>
  <c r="M23" i="7"/>
  <c r="R31" i="3" s="1"/>
  <c r="AC31" i="3" s="1"/>
  <c r="H77" i="7"/>
  <c r="L16" i="2" s="1"/>
  <c r="R77" i="7"/>
  <c r="Q28" i="7"/>
  <c r="Q11" i="7"/>
  <c r="R79" i="7"/>
  <c r="H79" i="7"/>
  <c r="L18" i="2" s="1"/>
  <c r="Q27" i="7"/>
  <c r="M27" i="7"/>
  <c r="R35" i="3" s="1"/>
  <c r="AD35" i="3" s="1"/>
  <c r="M13" i="7"/>
  <c r="R21" i="3" s="1"/>
  <c r="AA21" i="3" s="1"/>
  <c r="Q13" i="7"/>
  <c r="Z77" i="7"/>
  <c r="Y77" i="7"/>
  <c r="L77" i="7" s="1"/>
  <c r="P16" i="2" s="1"/>
  <c r="J77" i="7"/>
  <c r="N16" i="2" s="1"/>
  <c r="Q19" i="7"/>
  <c r="Q22" i="7"/>
  <c r="M22" i="7"/>
  <c r="R30" i="3" s="1"/>
  <c r="AC30" i="3" s="1"/>
  <c r="R78" i="7"/>
  <c r="H78" i="7"/>
  <c r="L17" i="2" s="1"/>
  <c r="Q15" i="7"/>
  <c r="M15" i="7"/>
  <c r="R23" i="3" s="1"/>
  <c r="AA23" i="3" s="1"/>
  <c r="Q21" i="7"/>
  <c r="M21" i="7"/>
  <c r="R29" i="3" s="1"/>
  <c r="AB29" i="3" s="1"/>
  <c r="AA971" i="8" l="1"/>
  <c r="AB971" i="8" s="1"/>
  <c r="AC971" i="8" s="1"/>
  <c r="AA252" i="8"/>
  <c r="AB252" i="8" s="1"/>
  <c r="AC252" i="8" s="1"/>
  <c r="AA749" i="8"/>
  <c r="AB749" i="8" s="1"/>
  <c r="AC749" i="8" s="1"/>
  <c r="AA236" i="8"/>
  <c r="AB236" i="8" s="1"/>
  <c r="AC236" i="8" s="1"/>
  <c r="AA225" i="8"/>
  <c r="AB225" i="8" s="1"/>
  <c r="AC225" i="8" s="1"/>
  <c r="AA666" i="8"/>
  <c r="AB666" i="8" s="1"/>
  <c r="AC666" i="8" s="1"/>
  <c r="AA829" i="8"/>
  <c r="AB829" i="8" s="1"/>
  <c r="AC829" i="8" s="1"/>
  <c r="AA537" i="8"/>
  <c r="AB537" i="8" s="1"/>
  <c r="AC537" i="8" s="1"/>
  <c r="AA200" i="8"/>
  <c r="AB200" i="8" s="1"/>
  <c r="AC200" i="8" s="1"/>
  <c r="AA355" i="8"/>
  <c r="AB355" i="8" s="1"/>
  <c r="AC355" i="8" s="1"/>
  <c r="AA559" i="8"/>
  <c r="AB559" i="8" s="1"/>
  <c r="AC559" i="8" s="1"/>
  <c r="AA905" i="8"/>
  <c r="AB905" i="8" s="1"/>
  <c r="AC905" i="8" s="1"/>
  <c r="AA63" i="8"/>
  <c r="AB63" i="8" s="1"/>
  <c r="AC63" i="8" s="1"/>
  <c r="AA448" i="8"/>
  <c r="AB448" i="8" s="1"/>
  <c r="AC448" i="8" s="1"/>
  <c r="AA530" i="8"/>
  <c r="AB530" i="8" s="1"/>
  <c r="AC530" i="8" s="1"/>
  <c r="AA816" i="8"/>
  <c r="AB816" i="8" s="1"/>
  <c r="AC816" i="8" s="1"/>
  <c r="AA89" i="8"/>
  <c r="AB89" i="8" s="1"/>
  <c r="AC89" i="8" s="1"/>
  <c r="AA477" i="8"/>
  <c r="AB477" i="8" s="1"/>
  <c r="AC477" i="8" s="1"/>
  <c r="AA713" i="8"/>
  <c r="AB713" i="8" s="1"/>
  <c r="AC713" i="8" s="1"/>
  <c r="AA396" i="8"/>
  <c r="AB396" i="8" s="1"/>
  <c r="AC396" i="8" s="1"/>
  <c r="AA261" i="8"/>
  <c r="AB261" i="8" s="1"/>
  <c r="AC261" i="8" s="1"/>
  <c r="AA900" i="8"/>
  <c r="AB900" i="8" s="1"/>
  <c r="AC900" i="8" s="1"/>
  <c r="AA644" i="8"/>
  <c r="AB644" i="8" s="1"/>
  <c r="AC644" i="8" s="1"/>
  <c r="AA580" i="8"/>
  <c r="AB580" i="8" s="1"/>
  <c r="AC580" i="8" s="1"/>
  <c r="AA791" i="8"/>
  <c r="AB791" i="8" s="1"/>
  <c r="AC791" i="8" s="1"/>
  <c r="AA400" i="8"/>
  <c r="AB400" i="8" s="1"/>
  <c r="AC400" i="8" s="1"/>
  <c r="AA594" i="8"/>
  <c r="AB594" i="8" s="1"/>
  <c r="AC594" i="8" s="1"/>
  <c r="AA55" i="8"/>
  <c r="AA157" i="8"/>
  <c r="AB157" i="8" s="1"/>
  <c r="AC157" i="8" s="1"/>
  <c r="AA579" i="8"/>
  <c r="AB579" i="8" s="1"/>
  <c r="AC579" i="8" s="1"/>
  <c r="AA361" i="8"/>
  <c r="AB361" i="8" s="1"/>
  <c r="AC361" i="8" s="1"/>
  <c r="AA116" i="8"/>
  <c r="AB116" i="8" s="1"/>
  <c r="AC116" i="8" s="1"/>
  <c r="AA207" i="8"/>
  <c r="AA763" i="8"/>
  <c r="AB763" i="8" s="1"/>
  <c r="AC763" i="8" s="1"/>
  <c r="AA111" i="8"/>
  <c r="AB111" i="8" s="1"/>
  <c r="AC111" i="8" s="1"/>
  <c r="AA397" i="8"/>
  <c r="AB397" i="8" s="1"/>
  <c r="AC397" i="8" s="1"/>
  <c r="AA710" i="8"/>
  <c r="AB710" i="8" s="1"/>
  <c r="AC710" i="8" s="1"/>
  <c r="AA213" i="8"/>
  <c r="AB213" i="8" s="1"/>
  <c r="AC213" i="8" s="1"/>
  <c r="AA172" i="8"/>
  <c r="AB172" i="8" s="1"/>
  <c r="AC172" i="8" s="1"/>
  <c r="AA672" i="8"/>
  <c r="AB672" i="8" s="1"/>
  <c r="AC672" i="8" s="1"/>
  <c r="AA727" i="8"/>
  <c r="AB727" i="8" s="1"/>
  <c r="AC727" i="8" s="1"/>
  <c r="AA761" i="8"/>
  <c r="AB761" i="8" s="1"/>
  <c r="AC761" i="8" s="1"/>
  <c r="AA28" i="8"/>
  <c r="AB28" i="8" s="1"/>
  <c r="AC28" i="8" s="1"/>
  <c r="AA57" i="8"/>
  <c r="AB57" i="8" s="1"/>
  <c r="AC57" i="8" s="1"/>
  <c r="AA872" i="8"/>
  <c r="AB872" i="8" s="1"/>
  <c r="AC872" i="8" s="1"/>
  <c r="AA293" i="8"/>
  <c r="AB293" i="8" s="1"/>
  <c r="AC293" i="8" s="1"/>
  <c r="AA840" i="8"/>
  <c r="AB840" i="8" s="1"/>
  <c r="AC840" i="8" s="1"/>
  <c r="AA985" i="8"/>
  <c r="AB985" i="8" s="1"/>
  <c r="AC985" i="8" s="1"/>
  <c r="AA912" i="8"/>
  <c r="AB912" i="8" s="1"/>
  <c r="AC912" i="8" s="1"/>
  <c r="AA669" i="8"/>
  <c r="AB669" i="8" s="1"/>
  <c r="AC669" i="8" s="1"/>
  <c r="AA25" i="8"/>
  <c r="AB25" i="8" s="1"/>
  <c r="AC25" i="8" s="1"/>
  <c r="AA875" i="8"/>
  <c r="AB875" i="8" s="1"/>
  <c r="AC875" i="8" s="1"/>
  <c r="AA706" i="8"/>
  <c r="AB706" i="8" s="1"/>
  <c r="AC706" i="8" s="1"/>
  <c r="AA839" i="8"/>
  <c r="AB839" i="8" s="1"/>
  <c r="AC839" i="8" s="1"/>
  <c r="AA345" i="8"/>
  <c r="AB345" i="8" s="1"/>
  <c r="AC345" i="8" s="1"/>
  <c r="AA251" i="8"/>
  <c r="AB251" i="8" s="1"/>
  <c r="AC251" i="8" s="1"/>
  <c r="AA305" i="8"/>
  <c r="AB305" i="8" s="1"/>
  <c r="AC305" i="8" s="1"/>
  <c r="AA503" i="8"/>
  <c r="AB503" i="8" s="1"/>
  <c r="AC503" i="8" s="1"/>
  <c r="AA304" i="8"/>
  <c r="AB304" i="8" s="1"/>
  <c r="AC304" i="8" s="1"/>
  <c r="AA385" i="8"/>
  <c r="AB385" i="8" s="1"/>
  <c r="AC385" i="8" s="1"/>
  <c r="AA322" i="8"/>
  <c r="AB322" i="8" s="1"/>
  <c r="AC322" i="8" s="1"/>
  <c r="AA249" i="8"/>
  <c r="AB249" i="8" s="1"/>
  <c r="AC249" i="8" s="1"/>
  <c r="AA428" i="8"/>
  <c r="AB428" i="8" s="1"/>
  <c r="AC428" i="8" s="1"/>
  <c r="AA430" i="8"/>
  <c r="AB430" i="8" s="1"/>
  <c r="AC430" i="8" s="1"/>
  <c r="AA695" i="8"/>
  <c r="AB695" i="8" s="1"/>
  <c r="AC695" i="8" s="1"/>
  <c r="AA702" i="8"/>
  <c r="AB702" i="8" s="1"/>
  <c r="AC702" i="8" s="1"/>
  <c r="AA792" i="8"/>
  <c r="AB792" i="8" s="1"/>
  <c r="AC792" i="8" s="1"/>
  <c r="AA14" i="8"/>
  <c r="AB14" i="8" s="1"/>
  <c r="AA274" i="8"/>
  <c r="AB274" i="8" s="1"/>
  <c r="AC274" i="8" s="1"/>
  <c r="AA762" i="8"/>
  <c r="AB762" i="8" s="1"/>
  <c r="AC762" i="8" s="1"/>
  <c r="AA284" i="8"/>
  <c r="AB284" i="8" s="1"/>
  <c r="AC284" i="8" s="1"/>
  <c r="AA413" i="8"/>
  <c r="AB413" i="8" s="1"/>
  <c r="AC413" i="8" s="1"/>
  <c r="AA795" i="8"/>
  <c r="AB795" i="8" s="1"/>
  <c r="AC795" i="8" s="1"/>
  <c r="AA832" i="8"/>
  <c r="AB832" i="8" s="1"/>
  <c r="AC832" i="8" s="1"/>
  <c r="AA837" i="8"/>
  <c r="AB837" i="8" s="1"/>
  <c r="AC837" i="8" s="1"/>
  <c r="AA41" i="8"/>
  <c r="AB41" i="8" s="1"/>
  <c r="AC41" i="8" s="1"/>
  <c r="AA247" i="8"/>
  <c r="AA950" i="8"/>
  <c r="AB950" i="8" s="1"/>
  <c r="AC950" i="8" s="1"/>
  <c r="AA237" i="8"/>
  <c r="AB237" i="8" s="1"/>
  <c r="AC237" i="8" s="1"/>
  <c r="AA478" i="8"/>
  <c r="AB478" i="8" s="1"/>
  <c r="AC478" i="8" s="1"/>
  <c r="AA288" i="8"/>
  <c r="AB288" i="8" s="1"/>
  <c r="AC288" i="8" s="1"/>
  <c r="AA432" i="8"/>
  <c r="AB432" i="8" s="1"/>
  <c r="AC432" i="8" s="1"/>
  <c r="AA753" i="8"/>
  <c r="AB753" i="8" s="1"/>
  <c r="AC753" i="8" s="1"/>
  <c r="AA685" i="8"/>
  <c r="AB685" i="8" s="1"/>
  <c r="AC685" i="8" s="1"/>
  <c r="AA780" i="8"/>
  <c r="AB780" i="8" s="1"/>
  <c r="AC780" i="8" s="1"/>
  <c r="AA298" i="8"/>
  <c r="AB298" i="8" s="1"/>
  <c r="AC298" i="8" s="1"/>
  <c r="AA899" i="8"/>
  <c r="AB899" i="8" s="1"/>
  <c r="AC899" i="8" s="1"/>
  <c r="AA240" i="8"/>
  <c r="AB240" i="8" s="1"/>
  <c r="AC240" i="8" s="1"/>
  <c r="AA264" i="8"/>
  <c r="AB264" i="8" s="1"/>
  <c r="AC264" i="8" s="1"/>
  <c r="AA230" i="8"/>
  <c r="AB230" i="8" s="1"/>
  <c r="AC230" i="8" s="1"/>
  <c r="AA362" i="8"/>
  <c r="AB362" i="8" s="1"/>
  <c r="AC362" i="8" s="1"/>
  <c r="AA662" i="8"/>
  <c r="AB662" i="8" s="1"/>
  <c r="AC662" i="8" s="1"/>
  <c r="AA786" i="8"/>
  <c r="AB786" i="8" s="1"/>
  <c r="AC786" i="8" s="1"/>
  <c r="AB247" i="8"/>
  <c r="AC247" i="8" s="1"/>
  <c r="AB55" i="8"/>
  <c r="AC55" i="8" s="1"/>
  <c r="AB207" i="8"/>
  <c r="AC207" i="8" s="1"/>
  <c r="AA733" i="8"/>
  <c r="AB733" i="8" s="1"/>
  <c r="AC733" i="8" s="1"/>
  <c r="AA122" i="8"/>
  <c r="AB122" i="8" s="1"/>
  <c r="AC122" i="8" s="1"/>
  <c r="AA583" i="8"/>
  <c r="AB583" i="8" s="1"/>
  <c r="AC583" i="8" s="1"/>
  <c r="AA238" i="8"/>
  <c r="AB238" i="8" s="1"/>
  <c r="AC238" i="8" s="1"/>
  <c r="AA420" i="8"/>
  <c r="AB420" i="8" s="1"/>
  <c r="AC420" i="8" s="1"/>
  <c r="AA850" i="8"/>
  <c r="AB850" i="8" s="1"/>
  <c r="AC850" i="8" s="1"/>
  <c r="AA461" i="8"/>
  <c r="AB461" i="8" s="1"/>
  <c r="AC461" i="8" s="1"/>
  <c r="AA898" i="8"/>
  <c r="AB898" i="8" s="1"/>
  <c r="AC898" i="8" s="1"/>
  <c r="AA589" i="8"/>
  <c r="AB589" i="8" s="1"/>
  <c r="AC589" i="8" s="1"/>
  <c r="AA324" i="8"/>
  <c r="AB324" i="8" s="1"/>
  <c r="AC324" i="8" s="1"/>
  <c r="AA838" i="8"/>
  <c r="AB838" i="8" s="1"/>
  <c r="AC838" i="8" s="1"/>
  <c r="AA655" i="8"/>
  <c r="AB655" i="8" s="1"/>
  <c r="AC655" i="8" s="1"/>
  <c r="AA141" i="8"/>
  <c r="AB141" i="8" s="1"/>
  <c r="AC141" i="8" s="1"/>
  <c r="AA165" i="8"/>
  <c r="AB165" i="8" s="1"/>
  <c r="AC165" i="8" s="1"/>
  <c r="AA435" i="8"/>
  <c r="AB435" i="8" s="1"/>
  <c r="AC435" i="8" s="1"/>
  <c r="AA506" i="8"/>
  <c r="AB506" i="8" s="1"/>
  <c r="AC506" i="8" s="1"/>
  <c r="AA858" i="8"/>
  <c r="AB858" i="8" s="1"/>
  <c r="AC858" i="8" s="1"/>
  <c r="AA918" i="8"/>
  <c r="AB918" i="8" s="1"/>
  <c r="AC918" i="8" s="1"/>
  <c r="AA52" i="8"/>
  <c r="AB52" i="8" s="1"/>
  <c r="AC52" i="8" s="1"/>
  <c r="AA291" i="8"/>
  <c r="AB291" i="8" s="1"/>
  <c r="AC291" i="8" s="1"/>
  <c r="AA463" i="8"/>
  <c r="AB463" i="8" s="1"/>
  <c r="AC463" i="8" s="1"/>
  <c r="AA642" i="8"/>
  <c r="AB642" i="8" s="1"/>
  <c r="AC642" i="8" s="1"/>
  <c r="AA866" i="8"/>
  <c r="AB866" i="8" s="1"/>
  <c r="AC866" i="8" s="1"/>
  <c r="AA895" i="8"/>
  <c r="AB895" i="8" s="1"/>
  <c r="AC895" i="8" s="1"/>
  <c r="AA215" i="8"/>
  <c r="AB215" i="8" s="1"/>
  <c r="AC215" i="8" s="1"/>
  <c r="AA321" i="8"/>
  <c r="AB321" i="8" s="1"/>
  <c r="AC321" i="8" s="1"/>
  <c r="AA425" i="8"/>
  <c r="AB425" i="8" s="1"/>
  <c r="AC425" i="8" s="1"/>
  <c r="AA599" i="8"/>
  <c r="AB599" i="8" s="1"/>
  <c r="AC599" i="8" s="1"/>
  <c r="AA752" i="8"/>
  <c r="AB752" i="8" s="1"/>
  <c r="AC752" i="8" s="1"/>
  <c r="AA857" i="8"/>
  <c r="AB857" i="8" s="1"/>
  <c r="AC857" i="8" s="1"/>
  <c r="AA56" i="8"/>
  <c r="AA132" i="8"/>
  <c r="AB132" i="8" s="1"/>
  <c r="AC132" i="8" s="1"/>
  <c r="AA407" i="8"/>
  <c r="AB407" i="8" s="1"/>
  <c r="AC407" i="8" s="1"/>
  <c r="AA444" i="8"/>
  <c r="AB444" i="8" s="1"/>
  <c r="AC444" i="8" s="1"/>
  <c r="AA466" i="8"/>
  <c r="AB466" i="8" s="1"/>
  <c r="AC466" i="8" s="1"/>
  <c r="AA809" i="8"/>
  <c r="AB809" i="8" s="1"/>
  <c r="AC809" i="8" s="1"/>
  <c r="AA924" i="8"/>
  <c r="AB924" i="8" s="1"/>
  <c r="AC924" i="8" s="1"/>
  <c r="AA212" i="8"/>
  <c r="AB212" i="8" s="1"/>
  <c r="AC212" i="8" s="1"/>
  <c r="AA243" i="8"/>
  <c r="AB243" i="8" s="1"/>
  <c r="AC243" i="8" s="1"/>
  <c r="AA445" i="8"/>
  <c r="AB445" i="8" s="1"/>
  <c r="AC445" i="8" s="1"/>
  <c r="AA663" i="8"/>
  <c r="AB663" i="8" s="1"/>
  <c r="AC663" i="8" s="1"/>
  <c r="AA678" i="8"/>
  <c r="AB678" i="8" s="1"/>
  <c r="AC678" i="8" s="1"/>
  <c r="AA788" i="8"/>
  <c r="AB788" i="8" s="1"/>
  <c r="AC788" i="8" s="1"/>
  <c r="AA939" i="8"/>
  <c r="AB939" i="8" s="1"/>
  <c r="AC939" i="8" s="1"/>
  <c r="AA39" i="8"/>
  <c r="AB39" i="8" s="1"/>
  <c r="AC39" i="8" s="1"/>
  <c r="AA158" i="8"/>
  <c r="AB158" i="8" s="1"/>
  <c r="AC158" i="8" s="1"/>
  <c r="AA277" i="8"/>
  <c r="AB277" i="8" s="1"/>
  <c r="AC277" i="8" s="1"/>
  <c r="AA456" i="8"/>
  <c r="AB456" i="8" s="1"/>
  <c r="AC456" i="8" s="1"/>
  <c r="AA547" i="8"/>
  <c r="AB547" i="8" s="1"/>
  <c r="AC547" i="8" s="1"/>
  <c r="AA820" i="8"/>
  <c r="AB820" i="8" s="1"/>
  <c r="AC820" i="8" s="1"/>
  <c r="AA1005" i="8"/>
  <c r="AB1005" i="8" s="1"/>
  <c r="AC1005" i="8" s="1"/>
  <c r="AA181" i="8"/>
  <c r="AB181" i="8" s="1"/>
  <c r="AC181" i="8" s="1"/>
  <c r="AA191" i="8"/>
  <c r="AB191" i="8" s="1"/>
  <c r="AC191" i="8" s="1"/>
  <c r="AA239" i="8"/>
  <c r="AB239" i="8" s="1"/>
  <c r="AC239" i="8" s="1"/>
  <c r="AA325" i="8"/>
  <c r="AB325" i="8" s="1"/>
  <c r="AC325" i="8" s="1"/>
  <c r="AA476" i="8"/>
  <c r="AB476" i="8" s="1"/>
  <c r="AC476" i="8" s="1"/>
  <c r="AA627" i="8"/>
  <c r="AB627" i="8" s="1"/>
  <c r="AC627" i="8" s="1"/>
  <c r="AA535" i="8"/>
  <c r="AB535" i="8" s="1"/>
  <c r="AC535" i="8" s="1"/>
  <c r="AA772" i="8"/>
  <c r="AB772" i="8" s="1"/>
  <c r="AC772" i="8" s="1"/>
  <c r="AA819" i="8"/>
  <c r="AB819" i="8" s="1"/>
  <c r="AC819" i="8" s="1"/>
  <c r="AA976" i="8"/>
  <c r="AB976" i="8" s="1"/>
  <c r="AC976" i="8" s="1"/>
  <c r="AA108" i="8"/>
  <c r="AB108" i="8" s="1"/>
  <c r="AC108" i="8" s="1"/>
  <c r="AA173" i="8"/>
  <c r="AB173" i="8" s="1"/>
  <c r="AC173" i="8" s="1"/>
  <c r="AA332" i="8"/>
  <c r="AB332" i="8" s="1"/>
  <c r="AC332" i="8" s="1"/>
  <c r="AA427" i="8"/>
  <c r="AB427" i="8" s="1"/>
  <c r="AC427" i="8" s="1"/>
  <c r="AA517" i="8"/>
  <c r="AB517" i="8" s="1"/>
  <c r="AC517" i="8" s="1"/>
  <c r="AA515" i="8"/>
  <c r="AB515" i="8" s="1"/>
  <c r="AC515" i="8" s="1"/>
  <c r="AA619" i="8"/>
  <c r="AB619" i="8" s="1"/>
  <c r="AC619" i="8" s="1"/>
  <c r="AA755" i="8"/>
  <c r="AB755" i="8" s="1"/>
  <c r="AC755" i="8" s="1"/>
  <c r="AA823" i="8"/>
  <c r="AB823" i="8" s="1"/>
  <c r="AC823" i="8" s="1"/>
  <c r="AA852" i="8"/>
  <c r="AB852" i="8" s="1"/>
  <c r="AC852" i="8" s="1"/>
  <c r="AA958" i="8"/>
  <c r="AB958" i="8" s="1"/>
  <c r="AC958" i="8" s="1"/>
  <c r="AA152" i="8"/>
  <c r="AB152" i="8" s="1"/>
  <c r="AC152" i="8" s="1"/>
  <c r="AA242" i="8"/>
  <c r="AB242" i="8" s="1"/>
  <c r="AC242" i="8" s="1"/>
  <c r="AA402" i="8"/>
  <c r="AB402" i="8" s="1"/>
  <c r="AC402" i="8" s="1"/>
  <c r="AA399" i="8"/>
  <c r="AB399" i="8" s="1"/>
  <c r="AC399" i="8" s="1"/>
  <c r="AA422" i="8"/>
  <c r="AB422" i="8" s="1"/>
  <c r="AC422" i="8" s="1"/>
  <c r="AA546" i="8"/>
  <c r="AB546" i="8" s="1"/>
  <c r="AC546" i="8" s="1"/>
  <c r="AA704" i="8"/>
  <c r="AB704" i="8" s="1"/>
  <c r="AC704" i="8" s="1"/>
  <c r="AA717" i="8"/>
  <c r="AB717" i="8" s="1"/>
  <c r="AC717" i="8" s="1"/>
  <c r="AA880" i="8"/>
  <c r="AB880" i="8" s="1"/>
  <c r="AC880" i="8" s="1"/>
  <c r="AA990" i="8"/>
  <c r="AB990" i="8" s="1"/>
  <c r="AC990" i="8" s="1"/>
  <c r="AA46" i="8"/>
  <c r="AB46" i="8" s="1"/>
  <c r="AC46" i="8" s="1"/>
  <c r="AA38" i="8"/>
  <c r="AB38" i="8" s="1"/>
  <c r="AC38" i="8" s="1"/>
  <c r="AA196" i="8"/>
  <c r="AB196" i="8" s="1"/>
  <c r="AC196" i="8" s="1"/>
  <c r="AA257" i="8"/>
  <c r="AB257" i="8" s="1"/>
  <c r="AC257" i="8" s="1"/>
  <c r="AA395" i="8"/>
  <c r="AB395" i="8" s="1"/>
  <c r="AC395" i="8" s="1"/>
  <c r="AA513" i="8"/>
  <c r="AB513" i="8" s="1"/>
  <c r="AC513" i="8" s="1"/>
  <c r="AA454" i="8"/>
  <c r="AB454" i="8" s="1"/>
  <c r="AC454" i="8" s="1"/>
  <c r="AA586" i="8"/>
  <c r="AB586" i="8" s="1"/>
  <c r="AC586" i="8" s="1"/>
  <c r="AA682" i="8"/>
  <c r="AB682" i="8" s="1"/>
  <c r="AC682" i="8" s="1"/>
  <c r="AA768" i="8"/>
  <c r="AB768" i="8" s="1"/>
  <c r="AC768" i="8" s="1"/>
  <c r="AA973" i="8"/>
  <c r="AB973" i="8" s="1"/>
  <c r="AC973" i="8" s="1"/>
  <c r="AA155" i="8"/>
  <c r="AB155" i="8" s="1"/>
  <c r="AC155" i="8" s="1"/>
  <c r="AA21" i="8"/>
  <c r="AB21" i="8" s="1"/>
  <c r="AC21" i="8" s="1"/>
  <c r="AA224" i="8"/>
  <c r="AB224" i="8" s="1"/>
  <c r="AC224" i="8" s="1"/>
  <c r="AA336" i="8"/>
  <c r="AB336" i="8" s="1"/>
  <c r="AC336" i="8" s="1"/>
  <c r="AA273" i="8"/>
  <c r="AB273" i="8" s="1"/>
  <c r="AC273" i="8" s="1"/>
  <c r="AA315" i="8"/>
  <c r="AB315" i="8" s="1"/>
  <c r="AC315" i="8" s="1"/>
  <c r="AA434" i="8"/>
  <c r="AB434" i="8" s="1"/>
  <c r="AC434" i="8" s="1"/>
  <c r="AA471" i="8"/>
  <c r="AB471" i="8" s="1"/>
  <c r="AC471" i="8" s="1"/>
  <c r="AA617" i="8"/>
  <c r="AB617" i="8" s="1"/>
  <c r="AC617" i="8" s="1"/>
  <c r="AA631" i="8"/>
  <c r="AB631" i="8" s="1"/>
  <c r="AC631" i="8" s="1"/>
  <c r="AA724" i="8"/>
  <c r="AB724" i="8" s="1"/>
  <c r="AC724" i="8" s="1"/>
  <c r="AA757" i="8"/>
  <c r="AB757" i="8" s="1"/>
  <c r="AC757" i="8" s="1"/>
  <c r="AA894" i="8"/>
  <c r="AB894" i="8" s="1"/>
  <c r="AC894" i="8" s="1"/>
  <c r="AA931" i="8"/>
  <c r="AB931" i="8" s="1"/>
  <c r="AC931" i="8" s="1"/>
  <c r="AA926" i="8"/>
  <c r="AB926" i="8" s="1"/>
  <c r="AC926" i="8" s="1"/>
  <c r="AA139" i="8"/>
  <c r="AB139" i="8" s="1"/>
  <c r="AC139" i="8" s="1"/>
  <c r="AA65" i="8"/>
  <c r="AA811" i="8"/>
  <c r="AB811" i="8" s="1"/>
  <c r="AC811" i="8" s="1"/>
  <c r="AA665" i="8"/>
  <c r="AB665" i="8" s="1"/>
  <c r="AC665" i="8" s="1"/>
  <c r="AA372" i="8"/>
  <c r="AB372" i="8" s="1"/>
  <c r="AC372" i="8" s="1"/>
  <c r="AA404" i="8"/>
  <c r="AB404" i="8" s="1"/>
  <c r="AC404" i="8" s="1"/>
  <c r="AA893" i="8"/>
  <c r="AB893" i="8" s="1"/>
  <c r="AC893" i="8" s="1"/>
  <c r="AA560" i="8"/>
  <c r="AB560" i="8" s="1"/>
  <c r="AC560" i="8" s="1"/>
  <c r="AA910" i="8"/>
  <c r="AB910" i="8" s="1"/>
  <c r="AC910" i="8" s="1"/>
  <c r="AA730" i="8"/>
  <c r="AB730" i="8" s="1"/>
  <c r="AC730" i="8" s="1"/>
  <c r="AA271" i="8"/>
  <c r="AB271" i="8" s="1"/>
  <c r="AC271" i="8" s="1"/>
  <c r="AA925" i="8"/>
  <c r="AB925" i="8" s="1"/>
  <c r="AC925" i="8" s="1"/>
  <c r="AA62" i="8"/>
  <c r="AB62" i="8" s="1"/>
  <c r="AC62" i="8" s="1"/>
  <c r="AA650" i="8"/>
  <c r="AB650" i="8" s="1"/>
  <c r="AC650" i="8" s="1"/>
  <c r="AA78" i="8"/>
  <c r="AB78" i="8" s="1"/>
  <c r="AC78" i="8" s="1"/>
  <c r="AA266" i="8"/>
  <c r="AB266" i="8" s="1"/>
  <c r="AC266" i="8" s="1"/>
  <c r="AA359" i="8"/>
  <c r="AB359" i="8" s="1"/>
  <c r="AC359" i="8" s="1"/>
  <c r="AA410" i="8"/>
  <c r="AB410" i="8" s="1"/>
  <c r="AC410" i="8" s="1"/>
  <c r="AA620" i="8"/>
  <c r="AB620" i="8" s="1"/>
  <c r="AC620" i="8" s="1"/>
  <c r="AA743" i="8"/>
  <c r="AB743" i="8" s="1"/>
  <c r="AC743" i="8" s="1"/>
  <c r="AA854" i="8"/>
  <c r="AB854" i="8" s="1"/>
  <c r="AC854" i="8" s="1"/>
  <c r="AA1003" i="8"/>
  <c r="AB1003" i="8" s="1"/>
  <c r="AC1003" i="8" s="1"/>
  <c r="AA16" i="8"/>
  <c r="AB16" i="8" s="1"/>
  <c r="AA201" i="8"/>
  <c r="AB201" i="8" s="1"/>
  <c r="AC201" i="8" s="1"/>
  <c r="AA363" i="8"/>
  <c r="AB363" i="8" s="1"/>
  <c r="AC363" i="8" s="1"/>
  <c r="AA536" i="8"/>
  <c r="AB536" i="8" s="1"/>
  <c r="AC536" i="8" s="1"/>
  <c r="AA766" i="8"/>
  <c r="AB766" i="8" s="1"/>
  <c r="AC766" i="8" s="1"/>
  <c r="AA921" i="8"/>
  <c r="AB921" i="8" s="1"/>
  <c r="AC921" i="8" s="1"/>
  <c r="AA156" i="8"/>
  <c r="AB156" i="8" s="1"/>
  <c r="AC156" i="8" s="1"/>
  <c r="AA199" i="8"/>
  <c r="AB199" i="8" s="1"/>
  <c r="AC199" i="8" s="1"/>
  <c r="AA436" i="8"/>
  <c r="AB436" i="8" s="1"/>
  <c r="AC436" i="8" s="1"/>
  <c r="AA529" i="8"/>
  <c r="AB529" i="8" s="1"/>
  <c r="AC529" i="8" s="1"/>
  <c r="AA590" i="8"/>
  <c r="AB590" i="8" s="1"/>
  <c r="AC590" i="8" s="1"/>
  <c r="AA856" i="8"/>
  <c r="AB856" i="8" s="1"/>
  <c r="AC856" i="8" s="1"/>
  <c r="AA960" i="8"/>
  <c r="AB960" i="8" s="1"/>
  <c r="AC960" i="8" s="1"/>
  <c r="AA193" i="8"/>
  <c r="AB193" i="8" s="1"/>
  <c r="AC193" i="8" s="1"/>
  <c r="AA176" i="8"/>
  <c r="AB176" i="8" s="1"/>
  <c r="AC176" i="8" s="1"/>
  <c r="AA370" i="8"/>
  <c r="AB370" i="8" s="1"/>
  <c r="AC370" i="8" s="1"/>
  <c r="AA449" i="8"/>
  <c r="AB449" i="8" s="1"/>
  <c r="AC449" i="8" s="1"/>
  <c r="AA548" i="8"/>
  <c r="AB548" i="8" s="1"/>
  <c r="AC548" i="8" s="1"/>
  <c r="AA735" i="8"/>
  <c r="AB735" i="8" s="1"/>
  <c r="AC735" i="8" s="1"/>
  <c r="AA915" i="8"/>
  <c r="AB915" i="8" s="1"/>
  <c r="AC915" i="8" s="1"/>
  <c r="AA986" i="8"/>
  <c r="AB986" i="8" s="1"/>
  <c r="AC986" i="8" s="1"/>
  <c r="AA113" i="8"/>
  <c r="AB113" i="8" s="1"/>
  <c r="AC113" i="8" s="1"/>
  <c r="AA290" i="8"/>
  <c r="AB290" i="8" s="1"/>
  <c r="AC290" i="8" s="1"/>
  <c r="AA319" i="8"/>
  <c r="AB319" i="8" s="1"/>
  <c r="AC319" i="8" s="1"/>
  <c r="AA499" i="8"/>
  <c r="AB499" i="8" s="1"/>
  <c r="AC499" i="8" s="1"/>
  <c r="AA673" i="8"/>
  <c r="AB673" i="8" s="1"/>
  <c r="AC673" i="8" s="1"/>
  <c r="AA998" i="8"/>
  <c r="AB998" i="8" s="1"/>
  <c r="AC998" i="8" s="1"/>
  <c r="AA34" i="8"/>
  <c r="AB34" i="8" s="1"/>
  <c r="AC34" i="8" s="1"/>
  <c r="AA223" i="8"/>
  <c r="AB223" i="8" s="1"/>
  <c r="AC223" i="8" s="1"/>
  <c r="AA524" i="8"/>
  <c r="AB524" i="8" s="1"/>
  <c r="AC524" i="8" s="1"/>
  <c r="AA611" i="8"/>
  <c r="AB611" i="8" s="1"/>
  <c r="AC611" i="8" s="1"/>
  <c r="AA736" i="8"/>
  <c r="AB736" i="8" s="1"/>
  <c r="AC736" i="8" s="1"/>
  <c r="AA873" i="8"/>
  <c r="AB873" i="8" s="1"/>
  <c r="AC873" i="8" s="1"/>
  <c r="AA35" i="8"/>
  <c r="AB35" i="8" s="1"/>
  <c r="AC35" i="8" s="1"/>
  <c r="AA98" i="8"/>
  <c r="AB98" i="8" s="1"/>
  <c r="AC98" i="8" s="1"/>
  <c r="AA177" i="8"/>
  <c r="AB177" i="8" s="1"/>
  <c r="AC177" i="8" s="1"/>
  <c r="AA205" i="8"/>
  <c r="AB205" i="8" s="1"/>
  <c r="AC205" i="8" s="1"/>
  <c r="AA392" i="8"/>
  <c r="AB392" i="8" s="1"/>
  <c r="AC392" i="8" s="1"/>
  <c r="AA576" i="8"/>
  <c r="AB576" i="8" s="1"/>
  <c r="AC576" i="8" s="1"/>
  <c r="AA467" i="8"/>
  <c r="AB467" i="8" s="1"/>
  <c r="AC467" i="8" s="1"/>
  <c r="AA575" i="8"/>
  <c r="AB575" i="8" s="1"/>
  <c r="AC575" i="8" s="1"/>
  <c r="AA652" i="8"/>
  <c r="AB652" i="8" s="1"/>
  <c r="AC652" i="8" s="1"/>
  <c r="AA796" i="8"/>
  <c r="AB796" i="8" s="1"/>
  <c r="AC796" i="8" s="1"/>
  <c r="AA843" i="8"/>
  <c r="AB843" i="8" s="1"/>
  <c r="AC843" i="8" s="1"/>
  <c r="AA959" i="8"/>
  <c r="AB959" i="8" s="1"/>
  <c r="AC959" i="8" s="1"/>
  <c r="AA216" i="8"/>
  <c r="AB216" i="8" s="1"/>
  <c r="AC216" i="8" s="1"/>
  <c r="AA105" i="8"/>
  <c r="AB105" i="8" s="1"/>
  <c r="AC105" i="8" s="1"/>
  <c r="AA302" i="8"/>
  <c r="AB302" i="8" s="1"/>
  <c r="AC302" i="8" s="1"/>
  <c r="AA522" i="8"/>
  <c r="AB522" i="8" s="1"/>
  <c r="AC522" i="8" s="1"/>
  <c r="AA378" i="8"/>
  <c r="AB378" i="8" s="1"/>
  <c r="AC378" i="8" s="1"/>
  <c r="AA570" i="8"/>
  <c r="AB570" i="8" s="1"/>
  <c r="AC570" i="8" s="1"/>
  <c r="AA568" i="8"/>
  <c r="AB568" i="8" s="1"/>
  <c r="AC568" i="8" s="1"/>
  <c r="AA582" i="8"/>
  <c r="AB582" i="8" s="1"/>
  <c r="AC582" i="8" s="1"/>
  <c r="AA712" i="8"/>
  <c r="AB712" i="8" s="1"/>
  <c r="AC712" i="8" s="1"/>
  <c r="AA798" i="8"/>
  <c r="AB798" i="8" s="1"/>
  <c r="AC798" i="8" s="1"/>
  <c r="AA849" i="8"/>
  <c r="AB849" i="8" s="1"/>
  <c r="AC849" i="8" s="1"/>
  <c r="AA940" i="8"/>
  <c r="AB940" i="8" s="1"/>
  <c r="AC940" i="8" s="1"/>
  <c r="AA74" i="8"/>
  <c r="AB74" i="8" s="1"/>
  <c r="AC74" i="8" s="1"/>
  <c r="AA135" i="8"/>
  <c r="AB135" i="8" s="1"/>
  <c r="AC135" i="8" s="1"/>
  <c r="AA227" i="8"/>
  <c r="AB227" i="8" s="1"/>
  <c r="AC227" i="8" s="1"/>
  <c r="AA367" i="8"/>
  <c r="AB367" i="8" s="1"/>
  <c r="AC367" i="8" s="1"/>
  <c r="AA267" i="8"/>
  <c r="AB267" i="8" s="1"/>
  <c r="AC267" i="8" s="1"/>
  <c r="AA464" i="8"/>
  <c r="AB464" i="8" s="1"/>
  <c r="AC464" i="8" s="1"/>
  <c r="AA585" i="8"/>
  <c r="AB585" i="8" s="1"/>
  <c r="AC585" i="8" s="1"/>
  <c r="AA602" i="8"/>
  <c r="AB602" i="8" s="1"/>
  <c r="AC602" i="8" s="1"/>
  <c r="AA731" i="8"/>
  <c r="AB731" i="8" s="1"/>
  <c r="AC731" i="8" s="1"/>
  <c r="AA806" i="8"/>
  <c r="AB806" i="8" s="1"/>
  <c r="AC806" i="8" s="1"/>
  <c r="AA943" i="8"/>
  <c r="AB943" i="8" s="1"/>
  <c r="AC943" i="8" s="1"/>
  <c r="AA987" i="8"/>
  <c r="AB987" i="8" s="1"/>
  <c r="AC987" i="8" s="1"/>
  <c r="AA99" i="8"/>
  <c r="AB99" i="8" s="1"/>
  <c r="AC99" i="8" s="1"/>
  <c r="AA101" i="8"/>
  <c r="AB101" i="8" s="1"/>
  <c r="AC101" i="8" s="1"/>
  <c r="AA171" i="8"/>
  <c r="AB171" i="8" s="1"/>
  <c r="AC171" i="8" s="1"/>
  <c r="AA233" i="8"/>
  <c r="AB233" i="8" s="1"/>
  <c r="AC233" i="8" s="1"/>
  <c r="AA329" i="8"/>
  <c r="AB329" i="8" s="1"/>
  <c r="AC329" i="8" s="1"/>
  <c r="AA374" i="8"/>
  <c r="AB374" i="8" s="1"/>
  <c r="AC374" i="8" s="1"/>
  <c r="AA601" i="8"/>
  <c r="AB601" i="8" s="1"/>
  <c r="AC601" i="8" s="1"/>
  <c r="AA490" i="8"/>
  <c r="AB490" i="8" s="1"/>
  <c r="AC490" i="8" s="1"/>
  <c r="AA622" i="8"/>
  <c r="AB622" i="8" s="1"/>
  <c r="AC622" i="8" s="1"/>
  <c r="AA738" i="8"/>
  <c r="AB738" i="8" s="1"/>
  <c r="AC738" i="8" s="1"/>
  <c r="AA814" i="8"/>
  <c r="AB814" i="8" s="1"/>
  <c r="AC814" i="8" s="1"/>
  <c r="AA859" i="8"/>
  <c r="AB859" i="8" s="1"/>
  <c r="AC859" i="8" s="1"/>
  <c r="AA962" i="8"/>
  <c r="AB962" i="8" s="1"/>
  <c r="AC962" i="8" s="1"/>
  <c r="AA24" i="8"/>
  <c r="AB24" i="8" s="1"/>
  <c r="AC24" i="8" s="1"/>
  <c r="AA44" i="8"/>
  <c r="AB44" i="8" s="1"/>
  <c r="AC44" i="8" s="1"/>
  <c r="AA92" i="8"/>
  <c r="AB92" i="8" s="1"/>
  <c r="AC92" i="8" s="1"/>
  <c r="AA357" i="8"/>
  <c r="AB357" i="8" s="1"/>
  <c r="AC357" i="8" s="1"/>
  <c r="AA347" i="8"/>
  <c r="AB347" i="8" s="1"/>
  <c r="AC347" i="8" s="1"/>
  <c r="AA472" i="8"/>
  <c r="AB472" i="8" s="1"/>
  <c r="AC472" i="8" s="1"/>
  <c r="AA531" i="8"/>
  <c r="AB531" i="8" s="1"/>
  <c r="AC531" i="8" s="1"/>
  <c r="AA658" i="8"/>
  <c r="AB658" i="8" s="1"/>
  <c r="AC658" i="8" s="1"/>
  <c r="AA683" i="8"/>
  <c r="AB683" i="8" s="1"/>
  <c r="AC683" i="8" s="1"/>
  <c r="AA842" i="8"/>
  <c r="AB842" i="8" s="1"/>
  <c r="AC842" i="8" s="1"/>
  <c r="AA904" i="8"/>
  <c r="AB904" i="8" s="1"/>
  <c r="AC904" i="8" s="1"/>
  <c r="AA978" i="8"/>
  <c r="AB978" i="8" s="1"/>
  <c r="AC978" i="8" s="1"/>
  <c r="AA73" i="8"/>
  <c r="AB73" i="8" s="1"/>
  <c r="AC73" i="8" s="1"/>
  <c r="AA897" i="8"/>
  <c r="AB897" i="8" s="1"/>
  <c r="AC897" i="8" s="1"/>
  <c r="AA258" i="8"/>
  <c r="AB258" i="8" s="1"/>
  <c r="AC258" i="8" s="1"/>
  <c r="AA742" i="8"/>
  <c r="AB742" i="8" s="1"/>
  <c r="AC742" i="8" s="1"/>
  <c r="AA349" i="8"/>
  <c r="AB349" i="8" s="1"/>
  <c r="AC349" i="8" s="1"/>
  <c r="AA914" i="8"/>
  <c r="AB914" i="8" s="1"/>
  <c r="AC914" i="8" s="1"/>
  <c r="AA544" i="8"/>
  <c r="AB544" i="8" s="1"/>
  <c r="AC544" i="8" s="1"/>
  <c r="AA916" i="8"/>
  <c r="AB916" i="8" s="1"/>
  <c r="AC916" i="8" s="1"/>
  <c r="AA556" i="8"/>
  <c r="AB556" i="8" s="1"/>
  <c r="AC556" i="8" s="1"/>
  <c r="AA643" i="8"/>
  <c r="AB643" i="8" s="1"/>
  <c r="AC643" i="8" s="1"/>
  <c r="AA769" i="8"/>
  <c r="AB769" i="8" s="1"/>
  <c r="AC769" i="8" s="1"/>
  <c r="AA406" i="8"/>
  <c r="AB406" i="8" s="1"/>
  <c r="AC406" i="8" s="1"/>
  <c r="AA982" i="8"/>
  <c r="AB982" i="8" s="1"/>
  <c r="AC982" i="8" s="1"/>
  <c r="AA691" i="8"/>
  <c r="AB691" i="8" s="1"/>
  <c r="AC691" i="8" s="1"/>
  <c r="AA61" i="8"/>
  <c r="AB61" i="8" s="1"/>
  <c r="AC61" i="8" s="1"/>
  <c r="AA198" i="8"/>
  <c r="AB198" i="8" s="1"/>
  <c r="AC198" i="8" s="1"/>
  <c r="AA297" i="8"/>
  <c r="AB297" i="8" s="1"/>
  <c r="AC297" i="8" s="1"/>
  <c r="AA488" i="8"/>
  <c r="AB488" i="8" s="1"/>
  <c r="AC488" i="8" s="1"/>
  <c r="AA567" i="8"/>
  <c r="AB567" i="8" s="1"/>
  <c r="AC567" i="8" s="1"/>
  <c r="AA745" i="8"/>
  <c r="AB745" i="8" s="1"/>
  <c r="AC745" i="8" s="1"/>
  <c r="AA868" i="8"/>
  <c r="AB868" i="8" s="1"/>
  <c r="AC868" i="8" s="1"/>
  <c r="AA27" i="8"/>
  <c r="AB27" i="8" s="1"/>
  <c r="AC27" i="8" s="1"/>
  <c r="AA182" i="8"/>
  <c r="AB182" i="8" s="1"/>
  <c r="AC182" i="8" s="1"/>
  <c r="AA386" i="8"/>
  <c r="AB386" i="8" s="1"/>
  <c r="AC386" i="8" s="1"/>
  <c r="AA458" i="8"/>
  <c r="AB458" i="8" s="1"/>
  <c r="AC458" i="8" s="1"/>
  <c r="AA648" i="8"/>
  <c r="AB648" i="8" s="1"/>
  <c r="AC648" i="8" s="1"/>
  <c r="AA827" i="8"/>
  <c r="AB827" i="8" s="1"/>
  <c r="AC827" i="8" s="1"/>
  <c r="AA961" i="8"/>
  <c r="AB961" i="8" s="1"/>
  <c r="AC961" i="8" s="1"/>
  <c r="AA120" i="8"/>
  <c r="AB120" i="8" s="1"/>
  <c r="AC120" i="8" s="1"/>
  <c r="AA208" i="8"/>
  <c r="AA389" i="8"/>
  <c r="AB389" i="8" s="1"/>
  <c r="AC389" i="8" s="1"/>
  <c r="AA600" i="8"/>
  <c r="AB600" i="8" s="1"/>
  <c r="AC600" i="8" s="1"/>
  <c r="AA677" i="8"/>
  <c r="AB677" i="8" s="1"/>
  <c r="AC677" i="8" s="1"/>
  <c r="AA756" i="8"/>
  <c r="AB756" i="8" s="1"/>
  <c r="AC756" i="8" s="1"/>
  <c r="AA967" i="8"/>
  <c r="AB967" i="8" s="1"/>
  <c r="AC967" i="8" s="1"/>
  <c r="AA115" i="8"/>
  <c r="AB115" i="8" s="1"/>
  <c r="AC115" i="8" s="1"/>
  <c r="AA262" i="8"/>
  <c r="AB262" i="8" s="1"/>
  <c r="AC262" i="8" s="1"/>
  <c r="AA365" i="8"/>
  <c r="AB365" i="8" s="1"/>
  <c r="AC365" i="8" s="1"/>
  <c r="AA523" i="8"/>
  <c r="AB523" i="8" s="1"/>
  <c r="AC523" i="8" s="1"/>
  <c r="AA863" i="8"/>
  <c r="AB863" i="8" s="1"/>
  <c r="AC863" i="8" s="1"/>
  <c r="AA1001" i="8"/>
  <c r="AB1001" i="8" s="1"/>
  <c r="AC1001" i="8" s="1"/>
  <c r="AA82" i="8"/>
  <c r="AB82" i="8" s="1"/>
  <c r="AC82" i="8" s="1"/>
  <c r="AA320" i="8"/>
  <c r="AB320" i="8" s="1"/>
  <c r="AC320" i="8" s="1"/>
  <c r="AA431" i="8"/>
  <c r="AB431" i="8" s="1"/>
  <c r="AC431" i="8" s="1"/>
  <c r="AA637" i="8"/>
  <c r="AB637" i="8" s="1"/>
  <c r="AC637" i="8" s="1"/>
  <c r="AA794" i="8"/>
  <c r="AB794" i="8" s="1"/>
  <c r="AC794" i="8" s="1"/>
  <c r="AA984" i="8"/>
  <c r="AB984" i="8" s="1"/>
  <c r="AC984" i="8" s="1"/>
  <c r="AA18" i="8"/>
  <c r="AB18" i="8" s="1"/>
  <c r="AC18" i="8" s="1"/>
  <c r="AA250" i="8"/>
  <c r="AB250" i="8" s="1"/>
  <c r="AC250" i="8" s="1"/>
  <c r="AA393" i="8"/>
  <c r="AB393" i="8" s="1"/>
  <c r="AC393" i="8" s="1"/>
  <c r="AA545" i="8"/>
  <c r="AB545" i="8" s="1"/>
  <c r="AC545" i="8" s="1"/>
  <c r="AA598" i="8"/>
  <c r="AB598" i="8" s="1"/>
  <c r="AC598" i="8" s="1"/>
  <c r="AA881" i="8"/>
  <c r="AB881" i="8" s="1"/>
  <c r="AC881" i="8" s="1"/>
  <c r="AA104" i="8"/>
  <c r="AB104" i="8" s="1"/>
  <c r="AC104" i="8" s="1"/>
  <c r="AA162" i="8"/>
  <c r="AB162" i="8" s="1"/>
  <c r="AC162" i="8" s="1"/>
  <c r="AA300" i="8"/>
  <c r="AB300" i="8" s="1"/>
  <c r="AC300" i="8" s="1"/>
  <c r="AA398" i="8"/>
  <c r="AB398" i="8" s="1"/>
  <c r="AC398" i="8" s="1"/>
  <c r="AA508" i="8"/>
  <c r="AB508" i="8" s="1"/>
  <c r="AC508" i="8" s="1"/>
  <c r="AA511" i="8"/>
  <c r="AB511" i="8" s="1"/>
  <c r="AC511" i="8" s="1"/>
  <c r="AA615" i="8"/>
  <c r="AB615" i="8" s="1"/>
  <c r="AC615" i="8" s="1"/>
  <c r="AA714" i="8"/>
  <c r="AB714" i="8" s="1"/>
  <c r="AC714" i="8" s="1"/>
  <c r="AA808" i="8"/>
  <c r="AB808" i="8" s="1"/>
  <c r="AC808" i="8" s="1"/>
  <c r="AA844" i="8"/>
  <c r="AB844" i="8" s="1"/>
  <c r="AC844" i="8" s="1"/>
  <c r="AA953" i="8"/>
  <c r="AB953" i="8" s="1"/>
  <c r="AC953" i="8" s="1"/>
  <c r="AA103" i="8"/>
  <c r="AB103" i="8" s="1"/>
  <c r="AC103" i="8" s="1"/>
  <c r="AA15" i="8"/>
  <c r="AA287" i="8"/>
  <c r="AB287" i="8" s="1"/>
  <c r="AC287" i="8" s="1"/>
  <c r="AA516" i="8"/>
  <c r="AB516" i="8" s="1"/>
  <c r="AC516" i="8" s="1"/>
  <c r="AA446" i="8"/>
  <c r="AB446" i="8" s="1"/>
  <c r="AC446" i="8" s="1"/>
  <c r="AA626" i="8"/>
  <c r="AB626" i="8" s="1"/>
  <c r="AC626" i="8" s="1"/>
  <c r="AA679" i="8"/>
  <c r="AB679" i="8" s="1"/>
  <c r="AC679" i="8" s="1"/>
  <c r="AA890" i="8"/>
  <c r="AB890" i="8" s="1"/>
  <c r="AC890" i="8" s="1"/>
  <c r="AA942" i="8"/>
  <c r="AB942" i="8" s="1"/>
  <c r="AC942" i="8" s="1"/>
  <c r="AA119" i="8"/>
  <c r="AB119" i="8" s="1"/>
  <c r="AC119" i="8" s="1"/>
  <c r="AA45" i="8"/>
  <c r="AB45" i="8" s="1"/>
  <c r="AC45" i="8" s="1"/>
  <c r="AA344" i="8"/>
  <c r="AB344" i="8" s="1"/>
  <c r="AC344" i="8" s="1"/>
  <c r="AA232" i="8"/>
  <c r="AB232" i="8" s="1"/>
  <c r="AC232" i="8" s="1"/>
  <c r="AA307" i="8"/>
  <c r="AB307" i="8" s="1"/>
  <c r="AC307" i="8" s="1"/>
  <c r="AA421" i="8"/>
  <c r="AB421" i="8" s="1"/>
  <c r="AC421" i="8" s="1"/>
  <c r="AA470" i="8"/>
  <c r="AB470" i="8" s="1"/>
  <c r="AC470" i="8" s="1"/>
  <c r="AA667" i="8"/>
  <c r="AB667" i="8" s="1"/>
  <c r="AC667" i="8" s="1"/>
  <c r="AA699" i="8"/>
  <c r="AB699" i="8" s="1"/>
  <c r="AC699" i="8" s="1"/>
  <c r="AA778" i="8"/>
  <c r="AB778" i="8" s="1"/>
  <c r="AC778" i="8" s="1"/>
  <c r="AA944" i="8"/>
  <c r="AB944" i="8" s="1"/>
  <c r="AC944" i="8" s="1"/>
  <c r="AA963" i="8"/>
  <c r="AB963" i="8" s="1"/>
  <c r="AC963" i="8" s="1"/>
  <c r="AA164" i="8"/>
  <c r="AB164" i="8" s="1"/>
  <c r="AC164" i="8" s="1"/>
  <c r="AA159" i="8"/>
  <c r="AB159" i="8" s="1"/>
  <c r="AC159" i="8" s="1"/>
  <c r="AA270" i="8"/>
  <c r="AB270" i="8" s="1"/>
  <c r="AC270" i="8" s="1"/>
  <c r="AA376" i="8"/>
  <c r="AB376" i="8" s="1"/>
  <c r="AC376" i="8" s="1"/>
  <c r="AA468" i="8"/>
  <c r="AB468" i="8" s="1"/>
  <c r="AC468" i="8" s="1"/>
  <c r="AA561" i="8"/>
  <c r="AB561" i="8" s="1"/>
  <c r="AC561" i="8" s="1"/>
  <c r="AA532" i="8"/>
  <c r="AB532" i="8" s="1"/>
  <c r="AC532" i="8" s="1"/>
  <c r="AA693" i="8"/>
  <c r="AB693" i="8" s="1"/>
  <c r="AC693" i="8" s="1"/>
  <c r="AA747" i="8"/>
  <c r="AB747" i="8" s="1"/>
  <c r="AC747" i="8" s="1"/>
  <c r="AA810" i="8"/>
  <c r="AB810" i="8" s="1"/>
  <c r="AC810" i="8" s="1"/>
  <c r="AA828" i="8"/>
  <c r="AB828" i="8" s="1"/>
  <c r="AC828" i="8" s="1"/>
  <c r="AA937" i="8"/>
  <c r="AB937" i="8" s="1"/>
  <c r="AC937" i="8" s="1"/>
  <c r="AA79" i="8"/>
  <c r="AB79" i="8" s="1"/>
  <c r="AC79" i="8" s="1"/>
  <c r="AA131" i="8"/>
  <c r="AB131" i="8" s="1"/>
  <c r="AC131" i="8" s="1"/>
  <c r="AA184" i="8"/>
  <c r="AB184" i="8" s="1"/>
  <c r="AC184" i="8" s="1"/>
  <c r="AA256" i="8"/>
  <c r="AB256" i="8" s="1"/>
  <c r="AC256" i="8" s="1"/>
  <c r="AA316" i="8"/>
  <c r="AB316" i="8" s="1"/>
  <c r="AC316" i="8" s="1"/>
  <c r="AA337" i="8"/>
  <c r="AB337" i="8" s="1"/>
  <c r="AC337" i="8" s="1"/>
  <c r="AA408" i="8"/>
  <c r="AB408" i="8" s="1"/>
  <c r="AC408" i="8" s="1"/>
  <c r="AA541" i="8"/>
  <c r="AB541" i="8" s="1"/>
  <c r="AC541" i="8" s="1"/>
  <c r="AA563" i="8"/>
  <c r="AB563" i="8" s="1"/>
  <c r="AC563" i="8" s="1"/>
  <c r="AA705" i="8"/>
  <c r="AB705" i="8" s="1"/>
  <c r="AC705" i="8" s="1"/>
  <c r="AA715" i="8"/>
  <c r="AB715" i="8" s="1"/>
  <c r="AC715" i="8" s="1"/>
  <c r="AA862" i="8"/>
  <c r="AB862" i="8" s="1"/>
  <c r="AC862" i="8" s="1"/>
  <c r="AA887" i="8"/>
  <c r="AB887" i="8" s="1"/>
  <c r="AC887" i="8" s="1"/>
  <c r="AA994" i="8"/>
  <c r="AB994" i="8" s="1"/>
  <c r="AC994" i="8" s="1"/>
  <c r="AA11" i="8"/>
  <c r="AA339" i="8"/>
  <c r="AB339" i="8" s="1"/>
  <c r="AC339" i="8" s="1"/>
  <c r="AA770" i="8"/>
  <c r="AB770" i="8" s="1"/>
  <c r="AC770" i="8" s="1"/>
  <c r="AA358" i="8"/>
  <c r="AB358" i="8" s="1"/>
  <c r="AC358" i="8" s="1"/>
  <c r="AA968" i="8"/>
  <c r="AB968" i="8" s="1"/>
  <c r="AC968" i="8" s="1"/>
  <c r="AA593" i="8"/>
  <c r="AB593" i="8" s="1"/>
  <c r="AC593" i="8" s="1"/>
  <c r="AA112" i="8"/>
  <c r="AB112" i="8" s="1"/>
  <c r="AC112" i="8" s="1"/>
  <c r="AA502" i="8"/>
  <c r="AB502" i="8" s="1"/>
  <c r="AC502" i="8" s="1"/>
  <c r="AA969" i="8"/>
  <c r="AB969" i="8" s="1"/>
  <c r="AC969" i="8" s="1"/>
  <c r="AA878" i="8"/>
  <c r="AB878" i="8" s="1"/>
  <c r="AC878" i="8" s="1"/>
  <c r="AA447" i="8"/>
  <c r="AB447" i="8" s="1"/>
  <c r="AC447" i="8" s="1"/>
  <c r="AA106" i="8"/>
  <c r="AB106" i="8" s="1"/>
  <c r="AC106" i="8" s="1"/>
  <c r="AA217" i="8"/>
  <c r="AB217" i="8" s="1"/>
  <c r="AC217" i="8" s="1"/>
  <c r="AA802" i="8"/>
  <c r="AB802" i="8" s="1"/>
  <c r="AC802" i="8" s="1"/>
  <c r="AA71" i="8"/>
  <c r="AA254" i="8"/>
  <c r="AB254" i="8" s="1"/>
  <c r="AC254" i="8" s="1"/>
  <c r="AA360" i="8"/>
  <c r="AB360" i="8" s="1"/>
  <c r="AC360" i="8" s="1"/>
  <c r="AA485" i="8"/>
  <c r="AB485" i="8" s="1"/>
  <c r="AC485" i="8" s="1"/>
  <c r="AA649" i="8"/>
  <c r="AB649" i="8" s="1"/>
  <c r="AC649" i="8" s="1"/>
  <c r="AA728" i="8"/>
  <c r="AB728" i="8" s="1"/>
  <c r="AC728" i="8" s="1"/>
  <c r="AA949" i="8"/>
  <c r="AB949" i="8" s="1"/>
  <c r="AC949" i="8" s="1"/>
  <c r="AA149" i="8"/>
  <c r="AB149" i="8" s="1"/>
  <c r="AC149" i="8" s="1"/>
  <c r="AA178" i="8"/>
  <c r="AB178" i="8" s="1"/>
  <c r="AC178" i="8" s="1"/>
  <c r="AA334" i="8"/>
  <c r="AB334" i="8" s="1"/>
  <c r="AC334" i="8" s="1"/>
  <c r="AA538" i="8"/>
  <c r="AB538" i="8" s="1"/>
  <c r="AC538" i="8" s="1"/>
  <c r="AA521" i="8"/>
  <c r="AB521" i="8" s="1"/>
  <c r="AC521" i="8" s="1"/>
  <c r="AA734" i="8"/>
  <c r="AB734" i="8" s="1"/>
  <c r="AC734" i="8" s="1"/>
  <c r="AA877" i="8"/>
  <c r="AB877" i="8" s="1"/>
  <c r="AC877" i="8" s="1"/>
  <c r="AA109" i="8"/>
  <c r="AB109" i="8" s="1"/>
  <c r="AC109" i="8" s="1"/>
  <c r="AA311" i="8"/>
  <c r="AB311" i="8" s="1"/>
  <c r="AC311" i="8" s="1"/>
  <c r="AA487" i="8"/>
  <c r="AB487" i="8" s="1"/>
  <c r="AC487" i="8" s="1"/>
  <c r="AA670" i="8"/>
  <c r="AB670" i="8" s="1"/>
  <c r="AC670" i="8" s="1"/>
  <c r="AA800" i="8"/>
  <c r="AB800" i="8" s="1"/>
  <c r="AC800" i="8" s="1"/>
  <c r="AA947" i="8"/>
  <c r="AB947" i="8" s="1"/>
  <c r="AC947" i="8" s="1"/>
  <c r="AA170" i="8"/>
  <c r="AB170" i="8" s="1"/>
  <c r="AC170" i="8" s="1"/>
  <c r="AA260" i="8"/>
  <c r="AB260" i="8" s="1"/>
  <c r="AC260" i="8" s="1"/>
  <c r="AA317" i="8"/>
  <c r="AB317" i="8" s="1"/>
  <c r="AC317" i="8" s="1"/>
  <c r="AA417" i="8"/>
  <c r="AB417" i="8" s="1"/>
  <c r="AC417" i="8" s="1"/>
  <c r="AA587" i="8"/>
  <c r="AB587" i="8" s="1"/>
  <c r="AC587" i="8" s="1"/>
  <c r="AA751" i="8"/>
  <c r="AB751" i="8" s="1"/>
  <c r="AC751" i="8" s="1"/>
  <c r="AA833" i="8"/>
  <c r="AB833" i="8" s="1"/>
  <c r="AC833" i="8" s="1"/>
  <c r="AA94" i="8"/>
  <c r="AB94" i="8" s="1"/>
  <c r="AC94" i="8" s="1"/>
  <c r="AA136" i="8"/>
  <c r="AB136" i="8" s="1"/>
  <c r="AC136" i="8" s="1"/>
  <c r="AA328" i="8"/>
  <c r="AB328" i="8" s="1"/>
  <c r="AC328" i="8" s="1"/>
  <c r="AA492" i="8"/>
  <c r="AB492" i="8" s="1"/>
  <c r="AC492" i="8" s="1"/>
  <c r="AA692" i="8"/>
  <c r="AB692" i="8" s="1"/>
  <c r="AC692" i="8" s="1"/>
  <c r="AA818" i="8"/>
  <c r="AB818" i="8" s="1"/>
  <c r="AC818" i="8" s="1"/>
  <c r="AA966" i="8"/>
  <c r="AB966" i="8" s="1"/>
  <c r="AC966" i="8" s="1"/>
  <c r="AA220" i="8"/>
  <c r="AB220" i="8" s="1"/>
  <c r="AC220" i="8" s="1"/>
  <c r="AA259" i="8"/>
  <c r="AB259" i="8" s="1"/>
  <c r="AC259" i="8" s="1"/>
  <c r="AA565" i="8"/>
  <c r="AB565" i="8" s="1"/>
  <c r="AC565" i="8" s="1"/>
  <c r="AA443" i="8"/>
  <c r="AB443" i="8" s="1"/>
  <c r="AC443" i="8" s="1"/>
  <c r="AA623" i="8"/>
  <c r="AB623" i="8" s="1"/>
  <c r="AC623" i="8" s="1"/>
  <c r="AA789" i="8"/>
  <c r="AB789" i="8" s="1"/>
  <c r="AC789" i="8" s="1"/>
  <c r="AA913" i="8"/>
  <c r="AB913" i="8" s="1"/>
  <c r="AC913" i="8" s="1"/>
  <c r="AA194" i="8"/>
  <c r="AB194" i="8" s="1"/>
  <c r="AC194" i="8" s="1"/>
  <c r="AA91" i="8"/>
  <c r="AB91" i="8" s="1"/>
  <c r="AC91" i="8" s="1"/>
  <c r="AA501" i="8"/>
  <c r="AB501" i="8" s="1"/>
  <c r="AC501" i="8" s="1"/>
  <c r="AA505" i="8"/>
  <c r="AB505" i="8" s="1"/>
  <c r="AC505" i="8" s="1"/>
  <c r="AA562" i="8"/>
  <c r="AB562" i="8" s="1"/>
  <c r="AC562" i="8" s="1"/>
  <c r="AA729" i="8"/>
  <c r="AB729" i="8" s="1"/>
  <c r="AC729" i="8" s="1"/>
  <c r="AA737" i="8"/>
  <c r="AB737" i="8" s="1"/>
  <c r="AC737" i="8" s="1"/>
  <c r="AA826" i="8"/>
  <c r="AB826" i="8" s="1"/>
  <c r="AC826" i="8" s="1"/>
  <c r="AA841" i="8"/>
  <c r="AB841" i="8" s="1"/>
  <c r="AC841" i="8" s="1"/>
  <c r="AA932" i="8"/>
  <c r="AB932" i="8" s="1"/>
  <c r="AC932" i="8" s="1"/>
  <c r="AA29" i="8"/>
  <c r="AB29" i="8" s="1"/>
  <c r="AC29" i="8" s="1"/>
  <c r="AA126" i="8"/>
  <c r="AB126" i="8" s="1"/>
  <c r="AC126" i="8" s="1"/>
  <c r="AA234" i="8"/>
  <c r="AB234" i="8" s="1"/>
  <c r="AC234" i="8" s="1"/>
  <c r="AA276" i="8"/>
  <c r="AB276" i="8" s="1"/>
  <c r="AC276" i="8" s="1"/>
  <c r="AA327" i="8"/>
  <c r="AB327" i="8" s="1"/>
  <c r="AC327" i="8" s="1"/>
  <c r="AA504" i="8"/>
  <c r="AB504" i="8" s="1"/>
  <c r="AC504" i="8" s="1"/>
  <c r="AA494" i="8"/>
  <c r="AB494" i="8" s="1"/>
  <c r="AC494" i="8" s="1"/>
  <c r="AA709" i="8"/>
  <c r="AB709" i="8" s="1"/>
  <c r="AC709" i="8" s="1"/>
  <c r="AA723" i="8"/>
  <c r="AB723" i="8" s="1"/>
  <c r="AC723" i="8" s="1"/>
  <c r="AA845" i="8"/>
  <c r="AB845" i="8" s="1"/>
  <c r="AC845" i="8" s="1"/>
  <c r="AA935" i="8"/>
  <c r="AB935" i="8" s="1"/>
  <c r="AC935" i="8" s="1"/>
  <c r="AA957" i="8"/>
  <c r="AB957" i="8" s="1"/>
  <c r="AC957" i="8" s="1"/>
  <c r="AA68" i="8"/>
  <c r="AA167" i="8"/>
  <c r="AB167" i="8" s="1"/>
  <c r="AC167" i="8" s="1"/>
  <c r="AA214" i="8"/>
  <c r="AB214" i="8" s="1"/>
  <c r="AC214" i="8" s="1"/>
  <c r="AA391" i="8"/>
  <c r="AB391" i="8" s="1"/>
  <c r="AC391" i="8" s="1"/>
  <c r="AA351" i="8"/>
  <c r="AB351" i="8" s="1"/>
  <c r="AC351" i="8" s="1"/>
  <c r="AA493" i="8"/>
  <c r="AB493" i="8" s="1"/>
  <c r="AC493" i="8" s="1"/>
  <c r="AA510" i="8"/>
  <c r="AB510" i="8" s="1"/>
  <c r="AC510" i="8" s="1"/>
  <c r="AA638" i="8"/>
  <c r="AB638" i="8" s="1"/>
  <c r="AC638" i="8" s="1"/>
  <c r="AA846" i="8"/>
  <c r="AB846" i="8" s="1"/>
  <c r="AC846" i="8" s="1"/>
  <c r="AA917" i="8"/>
  <c r="AB917" i="8" s="1"/>
  <c r="AC917" i="8" s="1"/>
  <c r="AA975" i="8"/>
  <c r="AB975" i="8" s="1"/>
  <c r="AC975" i="8" s="1"/>
  <c r="AA96" i="8"/>
  <c r="AB96" i="8" s="1"/>
  <c r="AC96" i="8" s="1"/>
  <c r="AA81" i="8"/>
  <c r="AB81" i="8" s="1"/>
  <c r="AC81" i="8" s="1"/>
  <c r="AA246" i="8"/>
  <c r="AA338" i="8"/>
  <c r="AB338" i="8" s="1"/>
  <c r="AC338" i="8" s="1"/>
  <c r="AA382" i="8"/>
  <c r="AB382" i="8" s="1"/>
  <c r="AC382" i="8" s="1"/>
  <c r="AA500" i="8"/>
  <c r="AB500" i="8" s="1"/>
  <c r="AC500" i="8" s="1"/>
  <c r="AA621" i="8"/>
  <c r="AB621" i="8" s="1"/>
  <c r="AC621" i="8" s="1"/>
  <c r="AA596" i="8"/>
  <c r="AB596" i="8" s="1"/>
  <c r="AC596" i="8" s="1"/>
  <c r="AA646" i="8"/>
  <c r="AB646" i="8" s="1"/>
  <c r="AC646" i="8" s="1"/>
  <c r="AA707" i="8"/>
  <c r="AB707" i="8" s="1"/>
  <c r="AC707" i="8" s="1"/>
  <c r="AA817" i="8"/>
  <c r="AB817" i="8" s="1"/>
  <c r="AC817" i="8" s="1"/>
  <c r="AA825" i="8"/>
  <c r="AB825" i="8" s="1"/>
  <c r="AC825" i="8" s="1"/>
  <c r="AA989" i="8"/>
  <c r="AB989" i="8" s="1"/>
  <c r="AC989" i="8" s="1"/>
  <c r="AA124" i="8"/>
  <c r="AB124" i="8" s="1"/>
  <c r="AC124" i="8" s="1"/>
  <c r="AA31" i="8"/>
  <c r="AB31" i="8" s="1"/>
  <c r="AC31" i="8" s="1"/>
  <c r="AA140" i="8"/>
  <c r="AB140" i="8" s="1"/>
  <c r="AC140" i="8" s="1"/>
  <c r="AA195" i="8"/>
  <c r="AB195" i="8" s="1"/>
  <c r="AC195" i="8" s="1"/>
  <c r="AA346" i="8"/>
  <c r="AB346" i="8" s="1"/>
  <c r="AC346" i="8" s="1"/>
  <c r="AA387" i="8"/>
  <c r="AB387" i="8" s="1"/>
  <c r="AC387" i="8" s="1"/>
  <c r="AA518" i="8"/>
  <c r="AB518" i="8" s="1"/>
  <c r="AC518" i="8" s="1"/>
  <c r="AA597" i="8"/>
  <c r="AB597" i="8" s="1"/>
  <c r="AC597" i="8" s="1"/>
  <c r="AA595" i="8"/>
  <c r="AB595" i="8" s="1"/>
  <c r="AC595" i="8" s="1"/>
  <c r="AA680" i="8"/>
  <c r="AB680" i="8" s="1"/>
  <c r="AC680" i="8" s="1"/>
  <c r="AA784" i="8"/>
  <c r="AB784" i="8" s="1"/>
  <c r="AC784" i="8" s="1"/>
  <c r="AA824" i="8"/>
  <c r="AB824" i="8" s="1"/>
  <c r="AC824" i="8" s="1"/>
  <c r="AA836" i="8"/>
  <c r="AB836" i="8" s="1"/>
  <c r="AC836" i="8" s="1"/>
  <c r="AA980" i="8"/>
  <c r="AB980" i="8" s="1"/>
  <c r="AC980" i="8" s="1"/>
  <c r="AA993" i="8"/>
  <c r="AB993" i="8" s="1"/>
  <c r="AC993" i="8" s="1"/>
  <c r="AA85" i="8"/>
  <c r="AB85" i="8" s="1"/>
  <c r="AC85" i="8" s="1"/>
  <c r="AA480" i="8"/>
  <c r="AB480" i="8" s="1"/>
  <c r="AC480" i="8" s="1"/>
  <c r="AA148" i="8"/>
  <c r="AB148" i="8" s="1"/>
  <c r="AC148" i="8" s="1"/>
  <c r="AA309" i="8"/>
  <c r="AB309" i="8" s="1"/>
  <c r="AC309" i="8" s="1"/>
  <c r="AA885" i="8"/>
  <c r="AB885" i="8" s="1"/>
  <c r="AC885" i="8" s="1"/>
  <c r="AA528" i="8"/>
  <c r="AB528" i="8" s="1"/>
  <c r="AC528" i="8" s="1"/>
  <c r="AA43" i="8"/>
  <c r="AB43" i="8" s="1"/>
  <c r="AC43" i="8" s="1"/>
  <c r="AA462" i="8"/>
  <c r="AB462" i="8" s="1"/>
  <c r="AC462" i="8" s="1"/>
  <c r="AA50" i="8"/>
  <c r="AA606" i="8"/>
  <c r="AB606" i="8" s="1"/>
  <c r="AC606" i="8" s="1"/>
  <c r="AA163" i="8"/>
  <c r="AB163" i="8" s="1"/>
  <c r="AC163" i="8" s="1"/>
  <c r="AA77" i="8"/>
  <c r="AB77" i="8" s="1"/>
  <c r="AC77" i="8" s="1"/>
  <c r="AA605" i="8"/>
  <c r="AB605" i="8" s="1"/>
  <c r="AC605" i="8" s="1"/>
  <c r="AA222" i="8"/>
  <c r="AB222" i="8" s="1"/>
  <c r="AC222" i="8" s="1"/>
  <c r="AA330" i="8"/>
  <c r="AB330" i="8" s="1"/>
  <c r="AC330" i="8" s="1"/>
  <c r="AA870" i="8"/>
  <c r="AB870" i="8" s="1"/>
  <c r="AC870" i="8" s="1"/>
  <c r="AA66" i="8"/>
  <c r="AA278" i="8"/>
  <c r="AB278" i="8" s="1"/>
  <c r="AC278" i="8" s="1"/>
  <c r="AA512" i="8"/>
  <c r="AB512" i="8" s="1"/>
  <c r="AC512" i="8" s="1"/>
  <c r="AA577" i="8"/>
  <c r="AB577" i="8" s="1"/>
  <c r="AC577" i="8" s="1"/>
  <c r="AA614" i="8"/>
  <c r="AB614" i="8" s="1"/>
  <c r="AC614" i="8" s="1"/>
  <c r="AA907" i="8"/>
  <c r="AB907" i="8" s="1"/>
  <c r="AC907" i="8" s="1"/>
  <c r="AA107" i="8"/>
  <c r="AB107" i="8" s="1"/>
  <c r="AC107" i="8" s="1"/>
  <c r="AA314" i="8"/>
  <c r="AB314" i="8" s="1"/>
  <c r="AC314" i="8" s="1"/>
  <c r="AA414" i="8"/>
  <c r="AB414" i="8" s="1"/>
  <c r="AC414" i="8" s="1"/>
  <c r="AA653" i="8"/>
  <c r="AB653" i="8" s="1"/>
  <c r="AC653" i="8" s="1"/>
  <c r="AA687" i="8"/>
  <c r="AB687" i="8" s="1"/>
  <c r="AC687" i="8" s="1"/>
  <c r="AA928" i="8"/>
  <c r="AB928" i="8" s="1"/>
  <c r="AC928" i="8" s="1"/>
  <c r="AA983" i="8"/>
  <c r="AB983" i="8" s="1"/>
  <c r="AC983" i="8" s="1"/>
  <c r="AA54" i="8"/>
  <c r="AA280" i="8"/>
  <c r="AB280" i="8" s="1"/>
  <c r="AC280" i="8" s="1"/>
  <c r="AA416" i="8"/>
  <c r="AB416" i="8" s="1"/>
  <c r="AC416" i="8" s="1"/>
  <c r="AA573" i="8"/>
  <c r="AB573" i="8" s="1"/>
  <c r="AC573" i="8" s="1"/>
  <c r="AA701" i="8"/>
  <c r="AB701" i="8" s="1"/>
  <c r="AC701" i="8" s="1"/>
  <c r="AA790" i="8"/>
  <c r="AB790" i="8" s="1"/>
  <c r="AC790" i="8" s="1"/>
  <c r="AA996" i="8"/>
  <c r="AB996" i="8" s="1"/>
  <c r="AC996" i="8" s="1"/>
  <c r="AA150" i="8"/>
  <c r="AB150" i="8" s="1"/>
  <c r="AC150" i="8" s="1"/>
  <c r="AA326" i="8"/>
  <c r="AB326" i="8" s="1"/>
  <c r="AC326" i="8" s="1"/>
  <c r="AA412" i="8"/>
  <c r="AB412" i="8" s="1"/>
  <c r="AC412" i="8" s="1"/>
  <c r="AA647" i="8"/>
  <c r="AB647" i="8" s="1"/>
  <c r="AC647" i="8" s="1"/>
  <c r="AA722" i="8"/>
  <c r="AB722" i="8" s="1"/>
  <c r="AC722" i="8" s="1"/>
  <c r="AA776" i="8"/>
  <c r="AB776" i="8" s="1"/>
  <c r="AC776" i="8" s="1"/>
  <c r="AA53" i="8"/>
  <c r="S57" i="8" s="1"/>
  <c r="AA168" i="8"/>
  <c r="AB168" i="8" s="1"/>
  <c r="AC168" i="8" s="1"/>
  <c r="AA489" i="8"/>
  <c r="AB489" i="8" s="1"/>
  <c r="AC489" i="8" s="1"/>
  <c r="AA564" i="8"/>
  <c r="AB564" i="8" s="1"/>
  <c r="AC564" i="8" s="1"/>
  <c r="AA720" i="8"/>
  <c r="AB720" i="8" s="1"/>
  <c r="AC720" i="8" s="1"/>
  <c r="AA851" i="8"/>
  <c r="AB851" i="8" s="1"/>
  <c r="AC851" i="8" s="1"/>
  <c r="AA1002" i="8"/>
  <c r="AB1002" i="8" s="1"/>
  <c r="AC1002" i="8" s="1"/>
  <c r="AA117" i="8"/>
  <c r="AB117" i="8" s="1"/>
  <c r="AC117" i="8" s="1"/>
  <c r="AA306" i="8"/>
  <c r="AB306" i="8" s="1"/>
  <c r="AC306" i="8" s="1"/>
  <c r="AA331" i="8"/>
  <c r="AB331" i="8" s="1"/>
  <c r="AC331" i="8" s="1"/>
  <c r="AA507" i="8"/>
  <c r="AB507" i="8" s="1"/>
  <c r="AC507" i="8" s="1"/>
  <c r="AA700" i="8"/>
  <c r="AB700" i="8" s="1"/>
  <c r="AC700" i="8" s="1"/>
  <c r="AA871" i="8"/>
  <c r="AB871" i="8" s="1"/>
  <c r="AC871" i="8" s="1"/>
  <c r="AA889" i="8"/>
  <c r="AB889" i="8" s="1"/>
  <c r="AC889" i="8" s="1"/>
  <c r="AA95" i="8"/>
  <c r="AB95" i="8" s="1"/>
  <c r="AC95" i="8" s="1"/>
  <c r="AA202" i="8"/>
  <c r="AB202" i="8" s="1"/>
  <c r="AC202" i="8" s="1"/>
  <c r="AA423" i="8"/>
  <c r="AB423" i="8" s="1"/>
  <c r="AC423" i="8" s="1"/>
  <c r="AA279" i="8"/>
  <c r="AB279" i="8" s="1"/>
  <c r="AC279" i="8" s="1"/>
  <c r="AA496" i="8"/>
  <c r="AB496" i="8" s="1"/>
  <c r="AC496" i="8" s="1"/>
  <c r="AA442" i="8"/>
  <c r="AB442" i="8" s="1"/>
  <c r="AC442" i="8" s="1"/>
  <c r="AA618" i="8"/>
  <c r="AB618" i="8" s="1"/>
  <c r="AC618" i="8" s="1"/>
  <c r="AA675" i="8"/>
  <c r="AB675" i="8" s="1"/>
  <c r="AC675" i="8" s="1"/>
  <c r="AA758" i="8"/>
  <c r="AB758" i="8" s="1"/>
  <c r="AC758" i="8" s="1"/>
  <c r="AA882" i="8"/>
  <c r="AB882" i="8" s="1"/>
  <c r="AC882" i="8" s="1"/>
  <c r="AA934" i="8"/>
  <c r="AB934" i="8" s="1"/>
  <c r="AC934" i="8" s="1"/>
  <c r="AA147" i="8"/>
  <c r="AB147" i="8" s="1"/>
  <c r="AC147" i="8" s="1"/>
  <c r="AA130" i="8"/>
  <c r="AB130" i="8" s="1"/>
  <c r="AC130" i="8" s="1"/>
  <c r="AA384" i="8"/>
  <c r="AB384" i="8" s="1"/>
  <c r="AC384" i="8" s="1"/>
  <c r="AA645" i="8"/>
  <c r="AB645" i="8" s="1"/>
  <c r="AC645" i="8" s="1"/>
  <c r="AA542" i="8"/>
  <c r="AB542" i="8" s="1"/>
  <c r="AC542" i="8" s="1"/>
  <c r="AA750" i="8"/>
  <c r="AB750" i="8" s="1"/>
  <c r="AC750" i="8" s="1"/>
  <c r="AA801" i="8"/>
  <c r="AB801" i="8" s="1"/>
  <c r="AC801" i="8" s="1"/>
  <c r="AA911" i="8"/>
  <c r="AB911" i="8" s="1"/>
  <c r="AC911" i="8" s="1"/>
  <c r="AA977" i="8"/>
  <c r="AB977" i="8" s="1"/>
  <c r="AC977" i="8" s="1"/>
  <c r="AA12" i="8"/>
  <c r="AA142" i="8"/>
  <c r="AB142" i="8" s="1"/>
  <c r="AC142" i="8" s="1"/>
  <c r="AA245" i="8"/>
  <c r="AA269" i="8"/>
  <c r="AB269" i="8" s="1"/>
  <c r="AC269" i="8" s="1"/>
  <c r="AA469" i="8"/>
  <c r="AB469" i="8" s="1"/>
  <c r="AC469" i="8" s="1"/>
  <c r="AA540" i="8"/>
  <c r="AB540" i="8" s="1"/>
  <c r="AC540" i="8" s="1"/>
  <c r="AA569" i="8"/>
  <c r="AB569" i="8" s="1"/>
  <c r="AC569" i="8" s="1"/>
  <c r="AA684" i="8"/>
  <c r="AB684" i="8" s="1"/>
  <c r="AC684" i="8" s="1"/>
  <c r="AA793" i="8"/>
  <c r="AB793" i="8" s="1"/>
  <c r="AC793" i="8" s="1"/>
  <c r="AA821" i="8"/>
  <c r="AB821" i="8" s="1"/>
  <c r="AC821" i="8" s="1"/>
  <c r="AA909" i="8"/>
  <c r="AB909" i="8" s="1"/>
  <c r="AC909" i="8" s="1"/>
  <c r="AA997" i="8"/>
  <c r="AB997" i="8" s="1"/>
  <c r="AC997" i="8" s="1"/>
  <c r="AA26" i="8"/>
  <c r="AB26" i="8" s="1"/>
  <c r="AC26" i="8" s="1"/>
  <c r="AA169" i="8"/>
  <c r="AB169" i="8" s="1"/>
  <c r="AC169" i="8" s="1"/>
  <c r="AA354" i="8"/>
  <c r="AB354" i="8" s="1"/>
  <c r="AC354" i="8" s="1"/>
  <c r="AA381" i="8"/>
  <c r="AB381" i="8" s="1"/>
  <c r="AC381" i="8" s="1"/>
  <c r="AA411" i="8"/>
  <c r="AB411" i="8" s="1"/>
  <c r="AC411" i="8" s="1"/>
  <c r="AA481" i="8"/>
  <c r="AB481" i="8" s="1"/>
  <c r="AC481" i="8" s="1"/>
  <c r="AA455" i="8"/>
  <c r="AB455" i="8" s="1"/>
  <c r="AC455" i="8" s="1"/>
  <c r="AA519" i="8"/>
  <c r="AB519" i="8" s="1"/>
  <c r="AC519" i="8" s="1"/>
  <c r="AA689" i="8"/>
  <c r="AB689" i="8" s="1"/>
  <c r="AC689" i="8" s="1"/>
  <c r="AA777" i="8"/>
  <c r="AB777" i="8" s="1"/>
  <c r="AC777" i="8" s="1"/>
  <c r="AA886" i="8"/>
  <c r="AB886" i="8" s="1"/>
  <c r="AC886" i="8" s="1"/>
  <c r="AA908" i="8"/>
  <c r="AB908" i="8" s="1"/>
  <c r="AC908" i="8" s="1"/>
  <c r="AA32" i="8"/>
  <c r="AB32" i="8" s="1"/>
  <c r="AC32" i="8" s="1"/>
  <c r="AA110" i="8"/>
  <c r="AB110" i="8" s="1"/>
  <c r="AC110" i="8" s="1"/>
  <c r="AA180" i="8"/>
  <c r="AB180" i="8" s="1"/>
  <c r="AC180" i="8" s="1"/>
  <c r="AA296" i="8"/>
  <c r="AB296" i="8" s="1"/>
  <c r="AC296" i="8" s="1"/>
  <c r="AA380" i="8"/>
  <c r="AB380" i="8" s="1"/>
  <c r="AC380" i="8" s="1"/>
  <c r="AA377" i="8"/>
  <c r="AB377" i="8" s="1"/>
  <c r="AC377" i="8" s="1"/>
  <c r="AA460" i="8"/>
  <c r="AB460" i="8" s="1"/>
  <c r="AC460" i="8" s="1"/>
  <c r="AA592" i="8"/>
  <c r="AB592" i="8" s="1"/>
  <c r="AC592" i="8" s="1"/>
  <c r="AA450" i="8"/>
  <c r="AB450" i="8" s="1"/>
  <c r="AC450" i="8" s="1"/>
  <c r="AA633" i="8"/>
  <c r="AB633" i="8" s="1"/>
  <c r="AC633" i="8" s="1"/>
  <c r="AA628" i="8"/>
  <c r="AB628" i="8" s="1"/>
  <c r="AC628" i="8" s="1"/>
  <c r="AA797" i="8"/>
  <c r="AB797" i="8" s="1"/>
  <c r="AC797" i="8" s="1"/>
  <c r="AA782" i="8"/>
  <c r="AB782" i="8" s="1"/>
  <c r="AC782" i="8" s="1"/>
  <c r="AA919" i="8"/>
  <c r="AB919" i="8" s="1"/>
  <c r="AC919" i="8" s="1"/>
  <c r="AA936" i="8"/>
  <c r="AB936" i="8" s="1"/>
  <c r="AC936" i="8" s="1"/>
  <c r="AA8" i="8"/>
  <c r="AA60" i="8"/>
  <c r="AB60" i="8" s="1"/>
  <c r="AC60" i="8" s="1"/>
  <c r="AA520" i="8"/>
  <c r="AB520" i="8" s="1"/>
  <c r="AC520" i="8" s="1"/>
  <c r="AA189" i="8"/>
  <c r="AB189" i="8" s="1"/>
  <c r="AC189" i="8" s="1"/>
  <c r="AA368" i="8"/>
  <c r="AB368" i="8" s="1"/>
  <c r="AC368" i="8" s="1"/>
  <c r="AA974" i="8"/>
  <c r="AB974" i="8" s="1"/>
  <c r="AC974" i="8" s="1"/>
  <c r="AA671" i="8"/>
  <c r="AB671" i="8" s="1"/>
  <c r="AC671" i="8" s="1"/>
  <c r="AA718" i="8"/>
  <c r="AB718" i="8" s="1"/>
  <c r="AC718" i="8" s="1"/>
  <c r="AA153" i="8"/>
  <c r="AB153" i="8" s="1"/>
  <c r="AC153" i="8" s="1"/>
  <c r="AA228" i="8"/>
  <c r="AB228" i="8" s="1"/>
  <c r="AC228" i="8" s="1"/>
  <c r="AA42" i="8"/>
  <c r="AB42" i="8" s="1"/>
  <c r="AC42" i="8" s="1"/>
  <c r="AA630" i="8"/>
  <c r="AB630" i="8" s="1"/>
  <c r="AC630" i="8" s="1"/>
  <c r="AA419" i="8"/>
  <c r="AB419" i="8" s="1"/>
  <c r="AC419" i="8" s="1"/>
  <c r="AA295" i="8"/>
  <c r="AB295" i="8" s="1"/>
  <c r="AC295" i="8" s="1"/>
  <c r="AA903" i="8"/>
  <c r="AB903" i="8" s="1"/>
  <c r="AC903" i="8" s="1"/>
  <c r="AA47" i="8"/>
  <c r="AA206" i="8"/>
  <c r="AA275" i="8"/>
  <c r="AB275" i="8" s="1"/>
  <c r="AC275" i="8" s="1"/>
  <c r="AA459" i="8"/>
  <c r="AB459" i="8" s="1"/>
  <c r="AC459" i="8" s="1"/>
  <c r="AA634" i="8"/>
  <c r="AB634" i="8" s="1"/>
  <c r="AC634" i="8" s="1"/>
  <c r="AA848" i="8"/>
  <c r="AB848" i="8" s="1"/>
  <c r="AC848" i="8" s="1"/>
  <c r="AA941" i="8"/>
  <c r="AB941" i="8" s="1"/>
  <c r="AC941" i="8" s="1"/>
  <c r="AA88" i="8"/>
  <c r="AB88" i="8" s="1"/>
  <c r="AC88" i="8" s="1"/>
  <c r="AA204" i="8"/>
  <c r="AB204" i="8" s="1"/>
  <c r="AC204" i="8" s="1"/>
  <c r="AA533" i="8"/>
  <c r="AB533" i="8" s="1"/>
  <c r="AC533" i="8" s="1"/>
  <c r="AA739" i="8"/>
  <c r="AB739" i="8" s="1"/>
  <c r="AC739" i="8" s="1"/>
  <c r="AA879" i="8"/>
  <c r="AB879" i="8" s="1"/>
  <c r="AC879" i="8" s="1"/>
  <c r="AA70" i="8"/>
  <c r="AA134" i="8"/>
  <c r="AB134" i="8" s="1"/>
  <c r="AC134" i="8" s="1"/>
  <c r="AA312" i="8"/>
  <c r="AB312" i="8" s="1"/>
  <c r="AC312" i="8" s="1"/>
  <c r="AA452" i="8"/>
  <c r="AB452" i="8" s="1"/>
  <c r="AC452" i="8" s="1"/>
  <c r="AA474" i="8"/>
  <c r="AB474" i="8" s="1"/>
  <c r="AC474" i="8" s="1"/>
  <c r="AA676" i="8"/>
  <c r="AB676" i="8" s="1"/>
  <c r="AC676" i="8" s="1"/>
  <c r="AA813" i="8"/>
  <c r="AB813" i="8" s="1"/>
  <c r="AC813" i="8" s="1"/>
  <c r="AA956" i="8"/>
  <c r="AB956" i="8" s="1"/>
  <c r="AC956" i="8" s="1"/>
  <c r="AA118" i="8"/>
  <c r="AB118" i="8" s="1"/>
  <c r="AC118" i="8" s="1"/>
  <c r="AA248" i="8"/>
  <c r="AA424" i="8"/>
  <c r="AB424" i="8" s="1"/>
  <c r="AC424" i="8" s="1"/>
  <c r="AA616" i="8"/>
  <c r="AB616" i="8" s="1"/>
  <c r="AC616" i="8" s="1"/>
  <c r="AA651" i="8"/>
  <c r="AB651" i="8" s="1"/>
  <c r="AC651" i="8" s="1"/>
  <c r="AA779" i="8"/>
  <c r="AB779" i="8" s="1"/>
  <c r="AC779" i="8" s="1"/>
  <c r="AA922" i="8"/>
  <c r="AB922" i="8" s="1"/>
  <c r="AC922" i="8" s="1"/>
  <c r="AA146" i="8"/>
  <c r="AB146" i="8" s="1"/>
  <c r="AC146" i="8" s="1"/>
  <c r="AA154" i="8"/>
  <c r="AB154" i="8" s="1"/>
  <c r="AC154" i="8" s="1"/>
  <c r="AA265" i="8"/>
  <c r="AB265" i="8" s="1"/>
  <c r="AC265" i="8" s="1"/>
  <c r="AA437" i="8"/>
  <c r="AB437" i="8" s="1"/>
  <c r="AC437" i="8" s="1"/>
  <c r="AA543" i="8"/>
  <c r="AB543" i="8" s="1"/>
  <c r="AC543" i="8" s="1"/>
  <c r="AA711" i="8"/>
  <c r="AB711" i="8" s="1"/>
  <c r="AC711" i="8" s="1"/>
  <c r="AA1000" i="8"/>
  <c r="AB1000" i="8" s="1"/>
  <c r="AC1000" i="8" s="1"/>
  <c r="AA137" i="8"/>
  <c r="AB137" i="8" s="1"/>
  <c r="AC137" i="8" s="1"/>
  <c r="AA268" i="8"/>
  <c r="AB268" i="8" s="1"/>
  <c r="AC268" i="8" s="1"/>
  <c r="AA353" i="8"/>
  <c r="AB353" i="8" s="1"/>
  <c r="AC353" i="8" s="1"/>
  <c r="AA639" i="8"/>
  <c r="AB639" i="8" s="1"/>
  <c r="AC639" i="8" s="1"/>
  <c r="AA624" i="8"/>
  <c r="AB624" i="8" s="1"/>
  <c r="AC624" i="8" s="1"/>
  <c r="AA952" i="8"/>
  <c r="AB952" i="8" s="1"/>
  <c r="AC952" i="8" s="1"/>
  <c r="AA84" i="8"/>
  <c r="AB84" i="8" s="1"/>
  <c r="AC84" i="8" s="1"/>
  <c r="AA210" i="8"/>
  <c r="AA244" i="8"/>
  <c r="AB244" i="8" s="1"/>
  <c r="AC244" i="8" s="1"/>
  <c r="AA323" i="8"/>
  <c r="AB323" i="8" s="1"/>
  <c r="AC323" i="8" s="1"/>
  <c r="AA433" i="8"/>
  <c r="AB433" i="8" s="1"/>
  <c r="AC433" i="8" s="1"/>
  <c r="AA486" i="8"/>
  <c r="AB486" i="8" s="1"/>
  <c r="AC486" i="8" s="1"/>
  <c r="AA694" i="8"/>
  <c r="AB694" i="8" s="1"/>
  <c r="AC694" i="8" s="1"/>
  <c r="AA719" i="8"/>
  <c r="AB719" i="8" s="1"/>
  <c r="AC719" i="8" s="1"/>
  <c r="AA927" i="8"/>
  <c r="AB927" i="8" s="1"/>
  <c r="AC927" i="8" s="1"/>
  <c r="AA1004" i="8"/>
  <c r="AB1004" i="8" s="1"/>
  <c r="AC1004" i="8" s="1"/>
  <c r="AA64" i="8"/>
  <c r="AB64" i="8" s="1"/>
  <c r="AC64" i="8" s="1"/>
  <c r="AA161" i="8"/>
  <c r="AB161" i="8" s="1"/>
  <c r="AC161" i="8" s="1"/>
  <c r="AA289" i="8"/>
  <c r="AB289" i="8" s="1"/>
  <c r="AC289" i="8" s="1"/>
  <c r="AA390" i="8"/>
  <c r="AB390" i="8" s="1"/>
  <c r="AC390" i="8" s="1"/>
  <c r="AA612" i="8"/>
  <c r="AB612" i="8" s="1"/>
  <c r="AC612" i="8" s="1"/>
  <c r="AA744" i="8"/>
  <c r="AB744" i="8" s="1"/>
  <c r="AC744" i="8" s="1"/>
  <c r="AA787" i="8"/>
  <c r="AB787" i="8" s="1"/>
  <c r="AC787" i="8" s="1"/>
  <c r="AA847" i="8"/>
  <c r="AB847" i="8" s="1"/>
  <c r="AC847" i="8" s="1"/>
  <c r="AA945" i="8"/>
  <c r="AB945" i="8" s="1"/>
  <c r="AC945" i="8" s="1"/>
  <c r="AA40" i="8"/>
  <c r="AB40" i="8" s="1"/>
  <c r="AC40" i="8" s="1"/>
  <c r="AA125" i="8"/>
  <c r="AB125" i="8" s="1"/>
  <c r="AC125" i="8" s="1"/>
  <c r="AA174" i="8"/>
  <c r="AB174" i="8" s="1"/>
  <c r="AC174" i="8" s="1"/>
  <c r="AA221" i="8"/>
  <c r="AB221" i="8" s="1"/>
  <c r="AC221" i="8" s="1"/>
  <c r="AA313" i="8"/>
  <c r="AB313" i="8" s="1"/>
  <c r="AC313" i="8" s="1"/>
  <c r="AA440" i="8"/>
  <c r="AB440" i="8" s="1"/>
  <c r="AC440" i="8" s="1"/>
  <c r="AA613" i="8"/>
  <c r="AB613" i="8" s="1"/>
  <c r="AC613" i="8" s="1"/>
  <c r="AA688" i="8"/>
  <c r="AB688" i="8" s="1"/>
  <c r="AC688" i="8" s="1"/>
  <c r="AA764" i="8"/>
  <c r="AB764" i="8" s="1"/>
  <c r="AC764" i="8" s="1"/>
  <c r="AA883" i="8"/>
  <c r="AB883" i="8" s="1"/>
  <c r="AC883" i="8" s="1"/>
  <c r="AA933" i="8"/>
  <c r="AB933" i="8" s="1"/>
  <c r="AC933" i="8" s="1"/>
  <c r="AA19" i="8"/>
  <c r="AB19" i="8" s="1"/>
  <c r="AC19" i="8" s="1"/>
  <c r="AA97" i="8"/>
  <c r="AB97" i="8" s="1"/>
  <c r="AC97" i="8" s="1"/>
  <c r="AA138" i="8"/>
  <c r="AB138" i="8" s="1"/>
  <c r="AC138" i="8" s="1"/>
  <c r="AA209" i="8"/>
  <c r="AA373" i="8"/>
  <c r="AB373" i="8" s="1"/>
  <c r="AC373" i="8" s="1"/>
  <c r="AA263" i="8"/>
  <c r="AB263" i="8" s="1"/>
  <c r="AC263" i="8" s="1"/>
  <c r="AA491" i="8"/>
  <c r="AB491" i="8" s="1"/>
  <c r="AC491" i="8" s="1"/>
  <c r="AA555" i="8"/>
  <c r="AB555" i="8" s="1"/>
  <c r="AC555" i="8" s="1"/>
  <c r="AA785" i="8"/>
  <c r="AB785" i="8" s="1"/>
  <c r="AC785" i="8" s="1"/>
  <c r="AA812" i="8"/>
  <c r="AB812" i="8" s="1"/>
  <c r="AC812" i="8" s="1"/>
  <c r="AA902" i="8"/>
  <c r="AB902" i="8" s="1"/>
  <c r="AC902" i="8" s="1"/>
  <c r="AA87" i="8"/>
  <c r="AB87" i="8" s="1"/>
  <c r="AC87" i="8" s="1"/>
  <c r="AA17" i="8"/>
  <c r="AB17" i="8" s="1"/>
  <c r="AC17" i="8" s="1"/>
  <c r="AA166" i="8"/>
  <c r="AB166" i="8" s="1"/>
  <c r="AC166" i="8" s="1"/>
  <c r="AA282" i="8"/>
  <c r="AB282" i="8" s="1"/>
  <c r="AC282" i="8" s="1"/>
  <c r="AA348" i="8"/>
  <c r="AB348" i="8" s="1"/>
  <c r="AC348" i="8" s="1"/>
  <c r="AA388" i="8"/>
  <c r="AB388" i="8" s="1"/>
  <c r="AC388" i="8" s="1"/>
  <c r="AA604" i="8"/>
  <c r="AB604" i="8" s="1"/>
  <c r="AC604" i="8" s="1"/>
  <c r="AA550" i="8"/>
  <c r="AB550" i="8" s="1"/>
  <c r="AC550" i="8" s="1"/>
  <c r="AA482" i="8"/>
  <c r="AB482" i="8" s="1"/>
  <c r="AC482" i="8" s="1"/>
  <c r="AA578" i="8"/>
  <c r="AB578" i="8" s="1"/>
  <c r="AC578" i="8" s="1"/>
  <c r="AA660" i="8"/>
  <c r="AB660" i="8" s="1"/>
  <c r="AC660" i="8" s="1"/>
  <c r="AA732" i="8"/>
  <c r="AB732" i="8" s="1"/>
  <c r="AC732" i="8" s="1"/>
  <c r="AA803" i="8"/>
  <c r="AB803" i="8" s="1"/>
  <c r="AC803" i="8" s="1"/>
  <c r="AA884" i="8"/>
  <c r="AB884" i="8" s="1"/>
  <c r="AC884" i="8" s="1"/>
  <c r="AA972" i="8"/>
  <c r="AB972" i="8" s="1"/>
  <c r="AC972" i="8" s="1"/>
  <c r="AA30" i="8"/>
  <c r="AB30" i="8" s="1"/>
  <c r="AC30" i="8" s="1"/>
  <c r="AA121" i="8"/>
  <c r="AB121" i="8" s="1"/>
  <c r="AC121" i="8" s="1"/>
  <c r="AA551" i="8"/>
  <c r="AB551" i="8" s="1"/>
  <c r="AC551" i="8" s="1"/>
  <c r="AA281" i="8"/>
  <c r="AB281" i="8" s="1"/>
  <c r="AC281" i="8" s="1"/>
  <c r="AA409" i="8"/>
  <c r="AB409" i="8" s="1"/>
  <c r="AC409" i="8" s="1"/>
  <c r="AA36" i="8"/>
  <c r="AB36" i="8" s="1"/>
  <c r="AC36" i="8" s="1"/>
  <c r="AA625" i="8"/>
  <c r="AB625" i="8" s="1"/>
  <c r="AC625" i="8" s="1"/>
  <c r="AA190" i="8"/>
  <c r="AB190" i="8" s="1"/>
  <c r="AC190" i="8" s="1"/>
  <c r="AA664" i="8"/>
  <c r="AB664" i="8" s="1"/>
  <c r="AC664" i="8" s="1"/>
  <c r="AA340" i="8"/>
  <c r="AB340" i="8" s="1"/>
  <c r="AC340" i="8" s="1"/>
  <c r="AA192" i="8"/>
  <c r="AB192" i="8" s="1"/>
  <c r="AC192" i="8" s="1"/>
  <c r="AA740" i="8"/>
  <c r="AB740" i="8" s="1"/>
  <c r="AC740" i="8" s="1"/>
  <c r="AA526" i="8"/>
  <c r="AB526" i="8" s="1"/>
  <c r="AC526" i="8" s="1"/>
  <c r="AA426" i="8"/>
  <c r="AB426" i="8" s="1"/>
  <c r="AC426" i="8" s="1"/>
  <c r="AA991" i="8"/>
  <c r="AB991" i="8" s="1"/>
  <c r="AC991" i="8" s="1"/>
  <c r="AA151" i="8"/>
  <c r="AB151" i="8" s="1"/>
  <c r="AC151" i="8" s="1"/>
  <c r="AA197" i="8"/>
  <c r="AB197" i="8" s="1"/>
  <c r="AC197" i="8" s="1"/>
  <c r="AA343" i="8"/>
  <c r="AB343" i="8" s="1"/>
  <c r="AC343" i="8" s="1"/>
  <c r="AA525" i="8"/>
  <c r="AB525" i="8" s="1"/>
  <c r="AC525" i="8" s="1"/>
  <c r="AA690" i="8"/>
  <c r="AB690" i="8" s="1"/>
  <c r="AC690" i="8" s="1"/>
  <c r="AA754" i="8"/>
  <c r="AB754" i="8" s="1"/>
  <c r="AC754" i="8" s="1"/>
  <c r="AA920" i="8"/>
  <c r="AB920" i="8" s="1"/>
  <c r="AC920" i="8" s="1"/>
  <c r="AA75" i="8"/>
  <c r="AB75" i="8" s="1"/>
  <c r="AC75" i="8" s="1"/>
  <c r="AA310" i="8"/>
  <c r="AB310" i="8" s="1"/>
  <c r="AC310" i="8" s="1"/>
  <c r="AA371" i="8"/>
  <c r="AB371" i="8" s="1"/>
  <c r="AC371" i="8" s="1"/>
  <c r="AA549" i="8"/>
  <c r="AB549" i="8" s="1"/>
  <c r="AC549" i="8" s="1"/>
  <c r="AA657" i="8"/>
  <c r="AB657" i="8" s="1"/>
  <c r="AC657" i="8" s="1"/>
  <c r="AA741" i="8"/>
  <c r="AB741" i="8" s="1"/>
  <c r="AC741" i="8" s="1"/>
  <c r="AA891" i="8"/>
  <c r="AB891" i="8" s="1"/>
  <c r="AC891" i="8" s="1"/>
  <c r="AA51" i="8"/>
  <c r="AA186" i="8"/>
  <c r="AB186" i="8" s="1"/>
  <c r="AC186" i="8" s="1"/>
  <c r="AA465" i="8"/>
  <c r="AB465" i="8" s="1"/>
  <c r="AC465" i="8" s="1"/>
  <c r="AA553" i="8"/>
  <c r="AB553" i="8" s="1"/>
  <c r="AC553" i="8" s="1"/>
  <c r="AA716" i="8"/>
  <c r="AB716" i="8" s="1"/>
  <c r="AC716" i="8" s="1"/>
  <c r="AA815" i="8"/>
  <c r="AB815" i="8" s="1"/>
  <c r="AC815" i="8" s="1"/>
  <c r="AA992" i="8"/>
  <c r="AB992" i="8" s="1"/>
  <c r="AC992" i="8" s="1"/>
  <c r="AA72" i="8"/>
  <c r="AB72" i="8" s="1"/>
  <c r="AC72" i="8" s="1"/>
  <c r="AA303" i="8"/>
  <c r="AB303" i="8" s="1"/>
  <c r="AC303" i="8" s="1"/>
  <c r="AA483" i="8"/>
  <c r="AB483" i="8" s="1"/>
  <c r="AC483" i="8" s="1"/>
  <c r="AA804" i="8"/>
  <c r="AB804" i="8" s="1"/>
  <c r="AC804" i="8" s="1"/>
  <c r="AA946" i="8"/>
  <c r="AB946" i="8" s="1"/>
  <c r="AC946" i="8" s="1"/>
  <c r="AA179" i="8"/>
  <c r="AB179" i="8" s="1"/>
  <c r="AC179" i="8" s="1"/>
  <c r="AA219" i="8"/>
  <c r="AB219" i="8" s="1"/>
  <c r="AC219" i="8" s="1"/>
  <c r="AA341" i="8"/>
  <c r="AB341" i="8" s="1"/>
  <c r="AC341" i="8" s="1"/>
  <c r="AA429" i="8"/>
  <c r="AB429" i="8" s="1"/>
  <c r="AC429" i="8" s="1"/>
  <c r="AA607" i="8"/>
  <c r="AB607" i="8" s="1"/>
  <c r="AC607" i="8" s="1"/>
  <c r="AA765" i="8"/>
  <c r="AB765" i="8" s="1"/>
  <c r="AC765" i="8" s="1"/>
  <c r="AA865" i="8"/>
  <c r="AB865" i="8" s="1"/>
  <c r="AC865" i="8" s="1"/>
  <c r="AA100" i="8"/>
  <c r="AB100" i="8" s="1"/>
  <c r="AC100" i="8" s="1"/>
  <c r="AA144" i="8"/>
  <c r="AB144" i="8" s="1"/>
  <c r="AC144" i="8" s="1"/>
  <c r="AA364" i="8"/>
  <c r="AB364" i="8" s="1"/>
  <c r="AC364" i="8" s="1"/>
  <c r="AA509" i="8"/>
  <c r="AB509" i="8" s="1"/>
  <c r="AC509" i="8" s="1"/>
  <c r="AA498" i="8"/>
  <c r="AB498" i="8" s="1"/>
  <c r="AC498" i="8" s="1"/>
  <c r="AA697" i="8"/>
  <c r="AB697" i="8" s="1"/>
  <c r="AC697" i="8" s="1"/>
  <c r="AA970" i="8"/>
  <c r="AB970" i="8" s="1"/>
  <c r="AC970" i="8" s="1"/>
  <c r="AA129" i="8"/>
  <c r="AB129" i="8" s="1"/>
  <c r="AC129" i="8" s="1"/>
  <c r="AA128" i="8"/>
  <c r="AB128" i="8" s="1"/>
  <c r="AC128" i="8" s="1"/>
  <c r="AA226" i="8"/>
  <c r="AB226" i="8" s="1"/>
  <c r="AC226" i="8" s="1"/>
  <c r="AA350" i="8"/>
  <c r="AB350" i="8" s="1"/>
  <c r="AC350" i="8" s="1"/>
  <c r="AA379" i="8"/>
  <c r="AB379" i="8" s="1"/>
  <c r="AC379" i="8" s="1"/>
  <c r="AA674" i="8"/>
  <c r="AB674" i="8" s="1"/>
  <c r="AC674" i="8" s="1"/>
  <c r="AA654" i="8"/>
  <c r="AB654" i="8" s="1"/>
  <c r="AC654" i="8" s="1"/>
  <c r="AA748" i="8"/>
  <c r="AB748" i="8" s="1"/>
  <c r="AC748" i="8" s="1"/>
  <c r="AA876" i="8"/>
  <c r="AB876" i="8" s="1"/>
  <c r="AC876" i="8" s="1"/>
  <c r="AA906" i="8"/>
  <c r="AB906" i="8" s="1"/>
  <c r="AC906" i="8" s="1"/>
  <c r="AA999" i="8"/>
  <c r="AB999" i="8" s="1"/>
  <c r="AC999" i="8" s="1"/>
  <c r="AA231" i="8"/>
  <c r="AB231" i="8" s="1"/>
  <c r="AC231" i="8" s="1"/>
  <c r="AA255" i="8"/>
  <c r="AB255" i="8" s="1"/>
  <c r="AC255" i="8" s="1"/>
  <c r="AA333" i="8"/>
  <c r="AB333" i="8" s="1"/>
  <c r="AC333" i="8" s="1"/>
  <c r="AA484" i="8"/>
  <c r="AB484" i="8" s="1"/>
  <c r="AC484" i="8" s="1"/>
  <c r="AA661" i="8"/>
  <c r="AB661" i="8" s="1"/>
  <c r="AC661" i="8" s="1"/>
  <c r="AA539" i="8"/>
  <c r="AB539" i="8" s="1"/>
  <c r="AC539" i="8" s="1"/>
  <c r="AA686" i="8"/>
  <c r="AB686" i="8" s="1"/>
  <c r="AC686" i="8" s="1"/>
  <c r="AA783" i="8"/>
  <c r="AB783" i="8" s="1"/>
  <c r="AC783" i="8" s="1"/>
  <c r="AA822" i="8"/>
  <c r="AB822" i="8" s="1"/>
  <c r="AC822" i="8" s="1"/>
  <c r="AA988" i="8"/>
  <c r="AB988" i="8" s="1"/>
  <c r="AC988" i="8" s="1"/>
  <c r="AA9" i="8"/>
  <c r="AA59" i="8"/>
  <c r="AB59" i="8" s="1"/>
  <c r="AC59" i="8" s="1"/>
  <c r="AA211" i="8"/>
  <c r="AA352" i="8"/>
  <c r="AB352" i="8" s="1"/>
  <c r="AC352" i="8" s="1"/>
  <c r="AA584" i="8"/>
  <c r="AB584" i="8" s="1"/>
  <c r="AC584" i="8" s="1"/>
  <c r="AA451" i="8"/>
  <c r="AB451" i="8" s="1"/>
  <c r="AC451" i="8" s="1"/>
  <c r="AA640" i="8"/>
  <c r="AB640" i="8" s="1"/>
  <c r="AC640" i="8" s="1"/>
  <c r="AA759" i="8"/>
  <c r="AB759" i="8" s="1"/>
  <c r="AC759" i="8" s="1"/>
  <c r="AA853" i="8"/>
  <c r="AB853" i="8" s="1"/>
  <c r="AC853" i="8" s="1"/>
  <c r="AA22" i="8"/>
  <c r="AB22" i="8" s="1"/>
  <c r="AC22" i="8" s="1"/>
  <c r="AA185" i="8"/>
  <c r="AB185" i="8" s="1"/>
  <c r="AC185" i="8" s="1"/>
  <c r="AA241" i="8"/>
  <c r="AB241" i="8" s="1"/>
  <c r="AC241" i="8" s="1"/>
  <c r="AA356" i="8"/>
  <c r="AB356" i="8" s="1"/>
  <c r="AC356" i="8" s="1"/>
  <c r="AA299" i="8"/>
  <c r="AB299" i="8" s="1"/>
  <c r="AC299" i="8" s="1"/>
  <c r="AA591" i="8"/>
  <c r="AB591" i="8" s="1"/>
  <c r="AC591" i="8" s="1"/>
  <c r="AA632" i="8"/>
  <c r="AB632" i="8" s="1"/>
  <c r="AC632" i="8" s="1"/>
  <c r="AA746" i="8"/>
  <c r="AB746" i="8" s="1"/>
  <c r="AC746" i="8" s="1"/>
  <c r="AA901" i="8"/>
  <c r="AB901" i="8" s="1"/>
  <c r="AC901" i="8" s="1"/>
  <c r="AA979" i="8"/>
  <c r="AB979" i="8" s="1"/>
  <c r="AC979" i="8" s="1"/>
  <c r="AA127" i="8"/>
  <c r="AB127" i="8" s="1"/>
  <c r="AC127" i="8" s="1"/>
  <c r="AA69" i="8"/>
  <c r="AA175" i="8"/>
  <c r="AB175" i="8" s="1"/>
  <c r="AC175" i="8" s="1"/>
  <c r="AA286" i="8"/>
  <c r="AB286" i="8" s="1"/>
  <c r="AC286" i="8" s="1"/>
  <c r="AA292" i="8"/>
  <c r="AB292" i="8" s="1"/>
  <c r="AC292" i="8" s="1"/>
  <c r="AA394" i="8"/>
  <c r="AB394" i="8" s="1"/>
  <c r="AC394" i="8" s="1"/>
  <c r="AA457" i="8"/>
  <c r="AB457" i="8" s="1"/>
  <c r="AC457" i="8" s="1"/>
  <c r="AA608" i="8"/>
  <c r="AB608" i="8" s="1"/>
  <c r="AC608" i="8" s="1"/>
  <c r="AA514" i="8"/>
  <c r="AB514" i="8" s="1"/>
  <c r="AC514" i="8" s="1"/>
  <c r="AA610" i="8"/>
  <c r="AB610" i="8" s="1"/>
  <c r="AC610" i="8" s="1"/>
  <c r="AA708" i="8"/>
  <c r="AB708" i="8" s="1"/>
  <c r="AC708" i="8" s="1"/>
  <c r="AA773" i="8"/>
  <c r="AB773" i="8" s="1"/>
  <c r="AC773" i="8" s="1"/>
  <c r="AA805" i="8"/>
  <c r="AB805" i="8" s="1"/>
  <c r="AC805" i="8" s="1"/>
  <c r="AA892" i="8"/>
  <c r="AB892" i="8" s="1"/>
  <c r="AC892" i="8" s="1"/>
  <c r="AA955" i="8"/>
  <c r="AB955" i="8" s="1"/>
  <c r="AC955" i="8" s="1"/>
  <c r="AA93" i="8"/>
  <c r="AB93" i="8" s="1"/>
  <c r="AC93" i="8" s="1"/>
  <c r="AA10" i="8"/>
  <c r="AA860" i="8"/>
  <c r="AB860" i="8" s="1"/>
  <c r="AC860" i="8" s="1"/>
  <c r="AA552" i="8"/>
  <c r="AB552" i="8" s="1"/>
  <c r="AC552" i="8" s="1"/>
  <c r="AA145" i="8"/>
  <c r="AB145" i="8" s="1"/>
  <c r="AC145" i="8" s="1"/>
  <c r="AA636" i="8"/>
  <c r="AB636" i="8" s="1"/>
  <c r="AC636" i="8" s="1"/>
  <c r="AA318" i="8"/>
  <c r="AB318" i="8" s="1"/>
  <c r="AC318" i="8" s="1"/>
  <c r="AA760" i="8"/>
  <c r="AB760" i="8" s="1"/>
  <c r="AC760" i="8" s="1"/>
  <c r="AA830" i="8"/>
  <c r="AB830" i="8" s="1"/>
  <c r="AC830" i="8" s="1"/>
  <c r="AA441" i="8"/>
  <c r="AB441" i="8" s="1"/>
  <c r="AC441" i="8" s="1"/>
  <c r="AA831" i="8"/>
  <c r="AB831" i="8" s="1"/>
  <c r="AC831" i="8" s="1"/>
  <c r="AA479" i="8"/>
  <c r="AB479" i="8" s="1"/>
  <c r="AC479" i="8" s="1"/>
  <c r="AA20" i="8"/>
  <c r="AB20" i="8" s="1"/>
  <c r="AC20" i="8" s="1"/>
  <c r="AA160" i="8"/>
  <c r="AB160" i="8" s="1"/>
  <c r="AC160" i="8" s="1"/>
  <c r="AA375" i="8"/>
  <c r="AB375" i="8" s="1"/>
  <c r="AC375" i="8" s="1"/>
  <c r="AA401" i="8"/>
  <c r="AB401" i="8" s="1"/>
  <c r="AC401" i="8" s="1"/>
  <c r="AA438" i="8"/>
  <c r="AB438" i="8" s="1"/>
  <c r="AC438" i="8" s="1"/>
  <c r="AA807" i="8"/>
  <c r="AB807" i="8" s="1"/>
  <c r="AC807" i="8" s="1"/>
  <c r="AA954" i="8"/>
  <c r="AB954" i="8" s="1"/>
  <c r="AC954" i="8" s="1"/>
  <c r="AA90" i="8"/>
  <c r="AB90" i="8" s="1"/>
  <c r="AC90" i="8" s="1"/>
  <c r="AA218" i="8"/>
  <c r="AB218" i="8" s="1"/>
  <c r="AC218" i="8" s="1"/>
  <c r="AA383" i="8"/>
  <c r="AB383" i="8" s="1"/>
  <c r="AC383" i="8" s="1"/>
  <c r="AA635" i="8"/>
  <c r="AB635" i="8" s="1"/>
  <c r="AC635" i="8" s="1"/>
  <c r="AA923" i="8"/>
  <c r="AB923" i="8" s="1"/>
  <c r="AC923" i="8" s="1"/>
  <c r="AA143" i="8"/>
  <c r="AB143" i="8" s="1"/>
  <c r="AC143" i="8" s="1"/>
  <c r="AA76" i="8"/>
  <c r="AB76" i="8" s="1"/>
  <c r="AC76" i="8" s="1"/>
  <c r="AA453" i="8"/>
  <c r="AB453" i="8" s="1"/>
  <c r="AC453" i="8" s="1"/>
  <c r="AA581" i="8"/>
  <c r="AB581" i="8" s="1"/>
  <c r="AC581" i="8" s="1"/>
  <c r="AA527" i="8"/>
  <c r="AB527" i="8" s="1"/>
  <c r="AC527" i="8" s="1"/>
  <c r="AA703" i="8"/>
  <c r="AB703" i="8" s="1"/>
  <c r="AC703" i="8" s="1"/>
  <c r="AA874" i="8"/>
  <c r="AB874" i="8" s="1"/>
  <c r="AC874" i="8" s="1"/>
  <c r="AA1006" i="8"/>
  <c r="AB1006" i="8" s="1"/>
  <c r="AC1006" i="8" s="1"/>
  <c r="AA33" i="8"/>
  <c r="AB33" i="8" s="1"/>
  <c r="AC33" i="8" s="1"/>
  <c r="AA253" i="8"/>
  <c r="AB253" i="8" s="1"/>
  <c r="AC253" i="8" s="1"/>
  <c r="AA557" i="8"/>
  <c r="AB557" i="8" s="1"/>
  <c r="AC557" i="8" s="1"/>
  <c r="AA696" i="8"/>
  <c r="AB696" i="8" s="1"/>
  <c r="AC696" i="8" s="1"/>
  <c r="AA774" i="8"/>
  <c r="AB774" i="8" s="1"/>
  <c r="AC774" i="8" s="1"/>
  <c r="AA995" i="8"/>
  <c r="AB995" i="8" s="1"/>
  <c r="AC995" i="8" s="1"/>
  <c r="AA13" i="8"/>
  <c r="AA203" i="8"/>
  <c r="AB203" i="8" s="1"/>
  <c r="AC203" i="8" s="1"/>
  <c r="AA366" i="8"/>
  <c r="AB366" i="8" s="1"/>
  <c r="AC366" i="8" s="1"/>
  <c r="AA534" i="8"/>
  <c r="AB534" i="8" s="1"/>
  <c r="AC534" i="8" s="1"/>
  <c r="AA867" i="8"/>
  <c r="AB867" i="8" s="1"/>
  <c r="AC867" i="8" s="1"/>
  <c r="AA888" i="8"/>
  <c r="AB888" i="8" s="1"/>
  <c r="AC888" i="8" s="1"/>
  <c r="AA58" i="8"/>
  <c r="AB58" i="8" s="1"/>
  <c r="AC58" i="8" s="1"/>
  <c r="AA187" i="8"/>
  <c r="AB187" i="8" s="1"/>
  <c r="AC187" i="8" s="1"/>
  <c r="AA308" i="8"/>
  <c r="AB308" i="8" s="1"/>
  <c r="AC308" i="8" s="1"/>
  <c r="AA497" i="8"/>
  <c r="AB497" i="8" s="1"/>
  <c r="AC497" i="8" s="1"/>
  <c r="AA574" i="8"/>
  <c r="AB574" i="8" s="1"/>
  <c r="AC574" i="8" s="1"/>
  <c r="AA726" i="8"/>
  <c r="AB726" i="8" s="1"/>
  <c r="AC726" i="8" s="1"/>
  <c r="AA855" i="8"/>
  <c r="AB855" i="8" s="1"/>
  <c r="AC855" i="8" s="1"/>
  <c r="AA965" i="8"/>
  <c r="AB965" i="8" s="1"/>
  <c r="AC965" i="8" s="1"/>
  <c r="AA272" i="8"/>
  <c r="AB272" i="8" s="1"/>
  <c r="AC272" i="8" s="1"/>
  <c r="AA285" i="8"/>
  <c r="AB285" i="8" s="1"/>
  <c r="AC285" i="8" s="1"/>
  <c r="AA369" i="8"/>
  <c r="AB369" i="8" s="1"/>
  <c r="AC369" i="8" s="1"/>
  <c r="AA566" i="8"/>
  <c r="AB566" i="8" s="1"/>
  <c r="AC566" i="8" s="1"/>
  <c r="AA609" i="8"/>
  <c r="AB609" i="8" s="1"/>
  <c r="AC609" i="8" s="1"/>
  <c r="AA725" i="8"/>
  <c r="AB725" i="8" s="1"/>
  <c r="AC725" i="8" s="1"/>
  <c r="AA775" i="8"/>
  <c r="AB775" i="8" s="1"/>
  <c r="AC775" i="8" s="1"/>
  <c r="AA835" i="8"/>
  <c r="AB835" i="8" s="1"/>
  <c r="AC835" i="8" s="1"/>
  <c r="AA938" i="8"/>
  <c r="AB938" i="8" s="1"/>
  <c r="AC938" i="8" s="1"/>
  <c r="AA37" i="8"/>
  <c r="AB37" i="8" s="1"/>
  <c r="AC37" i="8" s="1"/>
  <c r="AA102" i="8"/>
  <c r="AB102" i="8" s="1"/>
  <c r="AC102" i="8" s="1"/>
  <c r="AA188" i="8"/>
  <c r="AB188" i="8" s="1"/>
  <c r="AC188" i="8" s="1"/>
  <c r="AA235" i="8"/>
  <c r="AB235" i="8" s="1"/>
  <c r="AC235" i="8" s="1"/>
  <c r="AA403" i="8"/>
  <c r="AB403" i="8" s="1"/>
  <c r="AC403" i="8" s="1"/>
  <c r="AA629" i="8"/>
  <c r="AB629" i="8" s="1"/>
  <c r="AC629" i="8" s="1"/>
  <c r="AA475" i="8"/>
  <c r="AB475" i="8" s="1"/>
  <c r="AC475" i="8" s="1"/>
  <c r="AA656" i="8"/>
  <c r="AB656" i="8" s="1"/>
  <c r="AC656" i="8" s="1"/>
  <c r="AA799" i="8"/>
  <c r="AB799" i="8" s="1"/>
  <c r="AC799" i="8" s="1"/>
  <c r="AA861" i="8"/>
  <c r="AB861" i="8" s="1"/>
  <c r="AC861" i="8" s="1"/>
  <c r="AA964" i="8"/>
  <c r="AB964" i="8" s="1"/>
  <c r="AC964" i="8" s="1"/>
  <c r="AA86" i="8"/>
  <c r="AB86" i="8" s="1"/>
  <c r="AC86" i="8" s="1"/>
  <c r="AA133" i="8"/>
  <c r="AB133" i="8" s="1"/>
  <c r="AC133" i="8" s="1"/>
  <c r="AA80" i="8"/>
  <c r="AB80" i="8" s="1"/>
  <c r="AC80" i="8" s="1"/>
  <c r="AA294" i="8"/>
  <c r="AB294" i="8" s="1"/>
  <c r="AC294" i="8" s="1"/>
  <c r="AA473" i="8"/>
  <c r="AB473" i="8" s="1"/>
  <c r="AC473" i="8" s="1"/>
  <c r="AA495" i="8"/>
  <c r="AB495" i="8" s="1"/>
  <c r="AC495" i="8" s="1"/>
  <c r="AA603" i="8"/>
  <c r="AB603" i="8" s="1"/>
  <c r="AC603" i="8" s="1"/>
  <c r="AA681" i="8"/>
  <c r="AB681" i="8" s="1"/>
  <c r="AC681" i="8" s="1"/>
  <c r="AA767" i="8"/>
  <c r="AB767" i="8" s="1"/>
  <c r="AC767" i="8" s="1"/>
  <c r="AA896" i="8"/>
  <c r="AB896" i="8" s="1"/>
  <c r="AC896" i="8" s="1"/>
  <c r="AA951" i="8"/>
  <c r="AB951" i="8" s="1"/>
  <c r="AC951" i="8" s="1"/>
  <c r="AA114" i="8"/>
  <c r="AB114" i="8" s="1"/>
  <c r="AC114" i="8" s="1"/>
  <c r="AA183" i="8"/>
  <c r="AB183" i="8" s="1"/>
  <c r="AC183" i="8" s="1"/>
  <c r="AA415" i="8"/>
  <c r="AB415" i="8" s="1"/>
  <c r="AC415" i="8" s="1"/>
  <c r="AA335" i="8"/>
  <c r="AB335" i="8" s="1"/>
  <c r="AC335" i="8" s="1"/>
  <c r="AA405" i="8"/>
  <c r="AB405" i="8" s="1"/>
  <c r="AC405" i="8" s="1"/>
  <c r="AA588" i="8"/>
  <c r="AB588" i="8" s="1"/>
  <c r="AC588" i="8" s="1"/>
  <c r="AA641" i="8"/>
  <c r="AB641" i="8" s="1"/>
  <c r="AC641" i="8" s="1"/>
  <c r="AA668" i="8"/>
  <c r="AB668" i="8" s="1"/>
  <c r="AC668" i="8" s="1"/>
  <c r="AA771" i="8"/>
  <c r="AB771" i="8" s="1"/>
  <c r="AC771" i="8" s="1"/>
  <c r="AA864" i="8"/>
  <c r="AB864" i="8" s="1"/>
  <c r="AC864" i="8" s="1"/>
  <c r="AA929" i="8"/>
  <c r="AB929" i="8" s="1"/>
  <c r="AC929" i="8" s="1"/>
  <c r="AA981" i="8"/>
  <c r="AB981" i="8" s="1"/>
  <c r="AC981" i="8" s="1"/>
  <c r="AA48" i="8"/>
  <c r="AA123" i="8"/>
  <c r="AB123" i="8" s="1"/>
  <c r="AC123" i="8" s="1"/>
  <c r="AA83" i="8"/>
  <c r="AB83" i="8" s="1"/>
  <c r="AC83" i="8" s="1"/>
  <c r="AA229" i="8"/>
  <c r="AB229" i="8" s="1"/>
  <c r="AC229" i="8" s="1"/>
  <c r="AA342" i="8"/>
  <c r="AB342" i="8" s="1"/>
  <c r="AC342" i="8" s="1"/>
  <c r="AA283" i="8"/>
  <c r="AB283" i="8" s="1"/>
  <c r="AC283" i="8" s="1"/>
  <c r="AA554" i="8"/>
  <c r="AB554" i="8" s="1"/>
  <c r="AC554" i="8" s="1"/>
  <c r="AA439" i="8"/>
  <c r="AB439" i="8" s="1"/>
  <c r="AC439" i="8" s="1"/>
  <c r="AA558" i="8"/>
  <c r="AB558" i="8" s="1"/>
  <c r="AC558" i="8" s="1"/>
  <c r="AA659" i="8"/>
  <c r="AB659" i="8" s="1"/>
  <c r="AC659" i="8" s="1"/>
  <c r="AA721" i="8"/>
  <c r="AB721" i="8" s="1"/>
  <c r="AC721" i="8" s="1"/>
  <c r="AA781" i="8"/>
  <c r="AB781" i="8" s="1"/>
  <c r="AC781" i="8" s="1"/>
  <c r="AA834" i="8"/>
  <c r="AB834" i="8" s="1"/>
  <c r="AC834" i="8" s="1"/>
  <c r="AA930" i="8"/>
  <c r="AB930" i="8" s="1"/>
  <c r="AC930" i="8" s="1"/>
  <c r="AA948" i="8"/>
  <c r="AB948" i="8" s="1"/>
  <c r="AC948" i="8" s="1"/>
  <c r="AA67" i="8"/>
  <c r="AA49" i="8"/>
  <c r="Q81" i="7"/>
  <c r="M81" i="7"/>
  <c r="Q20" i="2" s="1"/>
  <c r="AF20" i="2" s="1"/>
  <c r="Q77" i="7"/>
  <c r="M77" i="7"/>
  <c r="Q16" i="2" s="1"/>
  <c r="AB16" i="2" s="1"/>
  <c r="AM82" i="7"/>
  <c r="AP81" i="7"/>
  <c r="AS80" i="7"/>
  <c r="AN79" i="7"/>
  <c r="AQ78" i="7"/>
  <c r="AT77" i="7"/>
  <c r="AT82" i="7"/>
  <c r="AO81" i="7"/>
  <c r="AR80" i="7"/>
  <c r="AM79" i="7"/>
  <c r="AP78" i="7"/>
  <c r="AS77" i="7"/>
  <c r="AO82" i="7"/>
  <c r="AR81" i="7"/>
  <c r="AQ79" i="7"/>
  <c r="AT78" i="7"/>
  <c r="AM77" i="7"/>
  <c r="AN82" i="7"/>
  <c r="AQ81" i="7"/>
  <c r="AT80" i="7"/>
  <c r="AP79" i="7"/>
  <c r="AS78" i="7"/>
  <c r="AM81" i="7"/>
  <c r="AT79" i="7"/>
  <c r="AN78" i="7"/>
  <c r="AS82" i="7"/>
  <c r="AS79" i="7"/>
  <c r="AM78" i="7"/>
  <c r="AR82" i="7"/>
  <c r="AR79" i="7"/>
  <c r="AR77" i="7"/>
  <c r="AQ82" i="7"/>
  <c r="AQ80" i="7"/>
  <c r="AO79" i="7"/>
  <c r="AQ77" i="7"/>
  <c r="AP82" i="7"/>
  <c r="AP80" i="7"/>
  <c r="AP77" i="7"/>
  <c r="AT81" i="7"/>
  <c r="AO80" i="7"/>
  <c r="AO77" i="7"/>
  <c r="AS81" i="7"/>
  <c r="AN80" i="7"/>
  <c r="AR78" i="7"/>
  <c r="AN77" i="7"/>
  <c r="AN81" i="7"/>
  <c r="AM80" i="7"/>
  <c r="AO78" i="7"/>
  <c r="Q78" i="7"/>
  <c r="M78" i="7"/>
  <c r="Q17" i="2" s="1"/>
  <c r="AC17" i="2" s="1"/>
  <c r="Q82" i="7"/>
  <c r="M82" i="7"/>
  <c r="Q21" i="2" s="1"/>
  <c r="AG21" i="2" s="1"/>
  <c r="AF36" i="7"/>
  <c r="AI35" i="7"/>
  <c r="AD34" i="7"/>
  <c r="AG33" i="7"/>
  <c r="AJ32" i="7"/>
  <c r="AE31" i="7"/>
  <c r="AH30" i="7"/>
  <c r="AC29" i="7"/>
  <c r="AF28" i="7"/>
  <c r="AI27" i="7"/>
  <c r="AD26" i="7"/>
  <c r="AG25" i="7"/>
  <c r="AJ24" i="7"/>
  <c r="AE23" i="7"/>
  <c r="AH22" i="7"/>
  <c r="AE36" i="7"/>
  <c r="AH35" i="7"/>
  <c r="AC34" i="7"/>
  <c r="AF33" i="7"/>
  <c r="AI32" i="7"/>
  <c r="AD31" i="7"/>
  <c r="AG30" i="7"/>
  <c r="AJ29" i="7"/>
  <c r="AE28" i="7"/>
  <c r="AH27" i="7"/>
  <c r="AC26" i="7"/>
  <c r="AF25" i="7"/>
  <c r="AI24" i="7"/>
  <c r="AD23" i="7"/>
  <c r="AG22" i="7"/>
  <c r="AJ21" i="7"/>
  <c r="AG36" i="7"/>
  <c r="AF34" i="7"/>
  <c r="AJ33" i="7"/>
  <c r="AD32" i="7"/>
  <c r="AH31" i="7"/>
  <c r="AF29" i="7"/>
  <c r="AI28" i="7"/>
  <c r="AC27" i="7"/>
  <c r="AH26" i="7"/>
  <c r="AF24" i="7"/>
  <c r="AJ23" i="7"/>
  <c r="AD22" i="7"/>
  <c r="AH21" i="7"/>
  <c r="AC20" i="7"/>
  <c r="AF19" i="7"/>
  <c r="AI18" i="7"/>
  <c r="AD17" i="7"/>
  <c r="AG16" i="7"/>
  <c r="AJ15" i="7"/>
  <c r="AD36" i="7"/>
  <c r="AJ35" i="7"/>
  <c r="AE34" i="7"/>
  <c r="AI33" i="7"/>
  <c r="AC32" i="7"/>
  <c r="AG31" i="7"/>
  <c r="AE29" i="7"/>
  <c r="AH28" i="7"/>
  <c r="AG26" i="7"/>
  <c r="AE24" i="7"/>
  <c r="AI23" i="7"/>
  <c r="AC22" i="7"/>
  <c r="AG21" i="7"/>
  <c r="AJ20" i="7"/>
  <c r="AI34" i="7"/>
  <c r="AD33" i="7"/>
  <c r="AJ26" i="7"/>
  <c r="AH10" i="7"/>
  <c r="AC9" i="7"/>
  <c r="AF13" i="7"/>
  <c r="AC19" i="7"/>
  <c r="AE13" i="7"/>
  <c r="AJ17" i="7"/>
  <c r="AI14" i="7"/>
  <c r="AH9" i="7"/>
  <c r="AJ18" i="7"/>
  <c r="AH14" i="7"/>
  <c r="AF12" i="7"/>
  <c r="AI11" i="7"/>
  <c r="AD10" i="7"/>
  <c r="AH34" i="7"/>
  <c r="AC33" i="7"/>
  <c r="AJ31" i="7"/>
  <c r="AF30" i="7"/>
  <c r="AJ27" i="7"/>
  <c r="AI26" i="7"/>
  <c r="AE25" i="7"/>
  <c r="AC24" i="7"/>
  <c r="AF22" i="7"/>
  <c r="AC21" i="7"/>
  <c r="AG20" i="7"/>
  <c r="AD19" i="7"/>
  <c r="AC17" i="7"/>
  <c r="AC16" i="7"/>
  <c r="AD11" i="7"/>
  <c r="AE8" i="7"/>
  <c r="AC18" i="7"/>
  <c r="AJ14" i="7"/>
  <c r="AH12" i="7"/>
  <c r="AC11" i="7"/>
  <c r="AF10" i="7"/>
  <c r="AC8" i="7"/>
  <c r="AI17" i="7"/>
  <c r="AI16" i="7"/>
  <c r="AG15" i="7"/>
  <c r="AJ8" i="7"/>
  <c r="AG35" i="7"/>
  <c r="AG34" i="7"/>
  <c r="AI31" i="7"/>
  <c r="AE30" i="7"/>
  <c r="AG27" i="7"/>
  <c r="AF26" i="7"/>
  <c r="AD25" i="7"/>
  <c r="AD8" i="7"/>
  <c r="AF35" i="7"/>
  <c r="AH32" i="7"/>
  <c r="AF31" i="7"/>
  <c r="AD30" i="7"/>
  <c r="AJ28" i="7"/>
  <c r="AF27" i="7"/>
  <c r="AE26" i="7"/>
  <c r="AC25" i="7"/>
  <c r="AH23" i="7"/>
  <c r="AE20" i="7"/>
  <c r="AJ16" i="7"/>
  <c r="AE10" i="7"/>
  <c r="AJ36" i="7"/>
  <c r="AE35" i="7"/>
  <c r="AG32" i="7"/>
  <c r="AC31" i="7"/>
  <c r="AC30" i="7"/>
  <c r="AG28" i="7"/>
  <c r="AE27" i="7"/>
  <c r="AG23" i="7"/>
  <c r="AD20" i="7"/>
  <c r="AJ19" i="7"/>
  <c r="AI36" i="7"/>
  <c r="AD35" i="7"/>
  <c r="AF32" i="7"/>
  <c r="AI29" i="7"/>
  <c r="AD28" i="7"/>
  <c r="AD27" i="7"/>
  <c r="AF23" i="7"/>
  <c r="AI21" i="7"/>
  <c r="AI19" i="7"/>
  <c r="AH18" i="7"/>
  <c r="AH17" i="7"/>
  <c r="AH36" i="7"/>
  <c r="AC35" i="7"/>
  <c r="AH33" i="7"/>
  <c r="AE32" i="7"/>
  <c r="AH29" i="7"/>
  <c r="AC28" i="7"/>
  <c r="AJ25" i="7"/>
  <c r="AH24" i="7"/>
  <c r="AC23" i="7"/>
  <c r="AF21" i="7"/>
  <c r="AH19" i="7"/>
  <c r="AG18" i="7"/>
  <c r="AG17" i="7"/>
  <c r="AF16" i="7"/>
  <c r="AE15" i="7"/>
  <c r="AF14" i="7"/>
  <c r="AI13" i="7"/>
  <c r="AD12" i="7"/>
  <c r="AG11" i="7"/>
  <c r="AJ10" i="7"/>
  <c r="AE9" i="7"/>
  <c r="AH8" i="7"/>
  <c r="AI30" i="7"/>
  <c r="AH20" i="7"/>
  <c r="AE18" i="7"/>
  <c r="AD16" i="7"/>
  <c r="AD14" i="7"/>
  <c r="AG13" i="7"/>
  <c r="AE11" i="7"/>
  <c r="AF8" i="7"/>
  <c r="AD18" i="7"/>
  <c r="AC14" i="7"/>
  <c r="AI12" i="7"/>
  <c r="AJ9" i="7"/>
  <c r="AF20" i="7"/>
  <c r="AI9" i="7"/>
  <c r="AH15" i="7"/>
  <c r="AG9" i="7"/>
  <c r="AC36" i="7"/>
  <c r="AJ34" i="7"/>
  <c r="AE33" i="7"/>
  <c r="AJ30" i="7"/>
  <c r="AG29" i="7"/>
  <c r="AI25" i="7"/>
  <c r="AG24" i="7"/>
  <c r="AJ22" i="7"/>
  <c r="AE21" i="7"/>
  <c r="AI20" i="7"/>
  <c r="AG19" i="7"/>
  <c r="AF18" i="7"/>
  <c r="AF17" i="7"/>
  <c r="AE16" i="7"/>
  <c r="AD15" i="7"/>
  <c r="AE14" i="7"/>
  <c r="AH13" i="7"/>
  <c r="AC12" i="7"/>
  <c r="AF11" i="7"/>
  <c r="AI10" i="7"/>
  <c r="AD9" i="7"/>
  <c r="AG8" i="7"/>
  <c r="AD29" i="7"/>
  <c r="AH25" i="7"/>
  <c r="AD24" i="7"/>
  <c r="AI22" i="7"/>
  <c r="AD21" i="7"/>
  <c r="AE19" i="7"/>
  <c r="AE17" i="7"/>
  <c r="AC15" i="7"/>
  <c r="AJ12" i="7"/>
  <c r="AG10" i="7"/>
  <c r="AE22" i="7"/>
  <c r="AI15" i="7"/>
  <c r="AD13" i="7"/>
  <c r="AG12" i="7"/>
  <c r="AJ11" i="7"/>
  <c r="AC13" i="7"/>
  <c r="AF15" i="7"/>
  <c r="AC10" i="7"/>
  <c r="AG14" i="7"/>
  <c r="AH11" i="7"/>
  <c r="AH16" i="7"/>
  <c r="AI8" i="7"/>
  <c r="AJ13" i="7"/>
  <c r="AE12" i="7"/>
  <c r="AF9" i="7"/>
  <c r="M80" i="7"/>
  <c r="Q19" i="2" s="1"/>
  <c r="AE19" i="2" s="1"/>
  <c r="Q80" i="7"/>
  <c r="M79" i="7"/>
  <c r="Q18" i="2" s="1"/>
  <c r="AD18" i="2" s="1"/>
  <c r="Q79" i="7"/>
  <c r="BB12" i="8" l="1"/>
  <c r="AC14" i="8"/>
  <c r="AZ12" i="8" s="1"/>
  <c r="L26" i="5" s="1"/>
  <c r="Z26" i="5" s="1"/>
  <c r="AY12" i="8"/>
  <c r="J26" i="5" s="1"/>
  <c r="S207" i="8"/>
  <c r="S14" i="8"/>
  <c r="AB69" i="8"/>
  <c r="AC69" i="8" s="1"/>
  <c r="S69" i="8"/>
  <c r="AB208" i="8"/>
  <c r="AC208" i="8" s="1"/>
  <c r="S208" i="8"/>
  <c r="AB65" i="8"/>
  <c r="AC65" i="8" s="1"/>
  <c r="S65" i="8"/>
  <c r="S10" i="8"/>
  <c r="AB10" i="8"/>
  <c r="AB68" i="8"/>
  <c r="AC68" i="8" s="1"/>
  <c r="S68" i="8"/>
  <c r="AB211" i="8"/>
  <c r="AC211" i="8" s="1"/>
  <c r="S211" i="8"/>
  <c r="AB66" i="8"/>
  <c r="AC66" i="8" s="1"/>
  <c r="S66" i="8"/>
  <c r="AB50" i="8"/>
  <c r="AC50" i="8" s="1"/>
  <c r="S50" i="8"/>
  <c r="AB11" i="8"/>
  <c r="S11" i="8"/>
  <c r="AB47" i="8"/>
  <c r="AC47" i="8" s="1"/>
  <c r="S47" i="8"/>
  <c r="AB71" i="8"/>
  <c r="AC71" i="8" s="1"/>
  <c r="S71" i="8"/>
  <c r="AB49" i="8"/>
  <c r="AC49" i="8" s="1"/>
  <c r="S49" i="8"/>
  <c r="AB48" i="8"/>
  <c r="AC48" i="8" s="1"/>
  <c r="S48" i="8"/>
  <c r="S51" i="8"/>
  <c r="AB51" i="8"/>
  <c r="AC51" i="8" s="1"/>
  <c r="AB248" i="8"/>
  <c r="AC248" i="8" s="1"/>
  <c r="S248" i="8"/>
  <c r="BB35" i="8"/>
  <c r="BB30" i="8"/>
  <c r="BB58" i="8"/>
  <c r="BB41" i="8"/>
  <c r="BB33" i="8"/>
  <c r="BB43" i="8"/>
  <c r="BB36" i="8"/>
  <c r="BB14" i="8"/>
  <c r="BB55" i="8"/>
  <c r="BB54" i="8"/>
  <c r="BB49" i="8"/>
  <c r="BB15" i="8"/>
  <c r="BB17" i="8"/>
  <c r="BB44" i="8"/>
  <c r="BB51" i="8"/>
  <c r="AC16" i="8"/>
  <c r="BB27" i="8"/>
  <c r="BB57" i="8"/>
  <c r="BB32" i="8"/>
  <c r="BB24" i="8"/>
  <c r="BB65" i="8"/>
  <c r="BB22" i="8"/>
  <c r="BB47" i="8"/>
  <c r="BB62" i="8"/>
  <c r="BB52" i="8"/>
  <c r="BB25" i="8"/>
  <c r="BB63" i="8"/>
  <c r="BB61" i="8"/>
  <c r="BB42" i="8"/>
  <c r="BB34" i="8"/>
  <c r="BB23" i="8"/>
  <c r="BB60" i="8"/>
  <c r="BB39" i="8"/>
  <c r="BB37" i="8"/>
  <c r="BB56" i="8"/>
  <c r="BB18" i="8"/>
  <c r="BB46" i="8"/>
  <c r="BB21" i="8"/>
  <c r="BB31" i="8"/>
  <c r="BB29" i="8"/>
  <c r="BB53" i="8"/>
  <c r="BB19" i="8"/>
  <c r="BB59" i="8"/>
  <c r="BB28" i="8"/>
  <c r="BB16" i="8"/>
  <c r="BB26" i="8"/>
  <c r="BB48" i="8"/>
  <c r="BB40" i="8"/>
  <c r="BB38" i="8"/>
  <c r="BB50" i="8"/>
  <c r="BB45" i="8"/>
  <c r="BB64" i="8"/>
  <c r="BB20" i="8"/>
  <c r="AB12" i="8"/>
  <c r="S12" i="8"/>
  <c r="AB53" i="8"/>
  <c r="AC53" i="8" s="1"/>
  <c r="S53" i="8"/>
  <c r="AB67" i="8"/>
  <c r="AC67" i="8" s="1"/>
  <c r="S67" i="8"/>
  <c r="AB13" i="8"/>
  <c r="S13" i="8"/>
  <c r="AB9" i="8"/>
  <c r="S9" i="8"/>
  <c r="AB70" i="8"/>
  <c r="AC70" i="8" s="1"/>
  <c r="S70" i="8"/>
  <c r="AB245" i="8"/>
  <c r="AC245" i="8" s="1"/>
  <c r="S245" i="8"/>
  <c r="AD245" i="8" s="1"/>
  <c r="AB246" i="8"/>
  <c r="AC246" i="8" s="1"/>
  <c r="S246" i="8"/>
  <c r="S15" i="8"/>
  <c r="AB15" i="8"/>
  <c r="S55" i="8"/>
  <c r="AB54" i="8"/>
  <c r="AC54" i="8" s="1"/>
  <c r="S54" i="8"/>
  <c r="S247" i="8"/>
  <c r="S209" i="8"/>
  <c r="AB209" i="8"/>
  <c r="AC209" i="8" s="1"/>
  <c r="S210" i="8"/>
  <c r="AB210" i="8"/>
  <c r="AC210" i="8" s="1"/>
  <c r="AB206" i="8"/>
  <c r="AC206" i="8" s="1"/>
  <c r="S206" i="8"/>
  <c r="AD206" i="8" s="1"/>
  <c r="AB8" i="8"/>
  <c r="S8" i="8"/>
  <c r="AB56" i="8"/>
  <c r="AC56" i="8" s="1"/>
  <c r="S56" i="8"/>
  <c r="AC82" i="7"/>
  <c r="AF81" i="7"/>
  <c r="AI80" i="7"/>
  <c r="AD79" i="7"/>
  <c r="AG78" i="7"/>
  <c r="AJ77" i="7"/>
  <c r="AJ82" i="7"/>
  <c r="AE81" i="7"/>
  <c r="AH80" i="7"/>
  <c r="AC79" i="7"/>
  <c r="AF78" i="7"/>
  <c r="AI77" i="7"/>
  <c r="AD81" i="7"/>
  <c r="AG80" i="7"/>
  <c r="AE79" i="7"/>
  <c r="AH78" i="7"/>
  <c r="AC81" i="7"/>
  <c r="AF80" i="7"/>
  <c r="AE78" i="7"/>
  <c r="AH77" i="7"/>
  <c r="AF82" i="7"/>
  <c r="AJ80" i="7"/>
  <c r="AF79" i="7"/>
  <c r="AF77" i="7"/>
  <c r="AE82" i="7"/>
  <c r="AJ81" i="7"/>
  <c r="AE80" i="7"/>
  <c r="AE77" i="7"/>
  <c r="AD82" i="7"/>
  <c r="AI81" i="7"/>
  <c r="AD80" i="7"/>
  <c r="AJ78" i="7"/>
  <c r="AD77" i="7"/>
  <c r="AH81" i="7"/>
  <c r="AC80" i="7"/>
  <c r="AI78" i="7"/>
  <c r="AC77" i="7"/>
  <c r="AG81" i="7"/>
  <c r="AJ79" i="7"/>
  <c r="AD78" i="7"/>
  <c r="AI82" i="7"/>
  <c r="AI79" i="7"/>
  <c r="AC78" i="7"/>
  <c r="AH82" i="7"/>
  <c r="AH79" i="7"/>
  <c r="AG82" i="7"/>
  <c r="AG79" i="7"/>
  <c r="AG77" i="7"/>
  <c r="AC10" i="8" l="1"/>
  <c r="AZ8" i="8" s="1"/>
  <c r="L22" i="5" s="1"/>
  <c r="Z22" i="5" s="1"/>
  <c r="AY8" i="8"/>
  <c r="J22" i="5" s="1"/>
  <c r="BB8" i="8"/>
  <c r="AD55" i="8"/>
  <c r="AD56" i="8"/>
  <c r="AD57" i="8"/>
  <c r="AD54" i="8"/>
  <c r="AD53" i="8"/>
  <c r="AD65" i="8"/>
  <c r="AY6" i="8"/>
  <c r="J20" i="5" s="1"/>
  <c r="AC8" i="8"/>
  <c r="AZ6" i="8" s="1"/>
  <c r="L20" i="5" s="1"/>
  <c r="Z20" i="5" s="1"/>
  <c r="BB6" i="8"/>
  <c r="AC15" i="8"/>
  <c r="AZ13" i="8" s="1"/>
  <c r="L27" i="5" s="1"/>
  <c r="Z27" i="5" s="1"/>
  <c r="AY13" i="8"/>
  <c r="J27" i="5" s="1"/>
  <c r="BB13" i="8"/>
  <c r="AC9" i="8"/>
  <c r="AZ7" i="8" s="1"/>
  <c r="L21" i="5" s="1"/>
  <c r="Z21" i="5" s="1"/>
  <c r="BB7" i="8"/>
  <c r="AY7" i="8"/>
  <c r="J21" i="5" s="1"/>
  <c r="AC12" i="8"/>
  <c r="AZ10" i="8" s="1"/>
  <c r="L24" i="5" s="1"/>
  <c r="Z24" i="5" s="1"/>
  <c r="BB10" i="8"/>
  <c r="AY10" i="8"/>
  <c r="J24" i="5" s="1"/>
  <c r="AD48" i="8"/>
  <c r="AD49" i="8"/>
  <c r="AD51" i="8"/>
  <c r="AD47" i="8"/>
  <c r="AD50" i="8"/>
  <c r="AC13" i="8"/>
  <c r="AZ11" i="8" s="1"/>
  <c r="L25" i="5" s="1"/>
  <c r="Z25" i="5" s="1"/>
  <c r="BB11" i="8"/>
  <c r="AY11" i="8"/>
  <c r="J25" i="5" s="1"/>
  <c r="AD13" i="8"/>
  <c r="AD9" i="8"/>
  <c r="AD10" i="8"/>
  <c r="AD14" i="8"/>
  <c r="AD12" i="8"/>
  <c r="AD8" i="8"/>
  <c r="AD11" i="8"/>
  <c r="AD15" i="8"/>
  <c r="AY9" i="8"/>
  <c r="J23" i="5" s="1"/>
  <c r="BB9" i="8"/>
  <c r="AC11" i="8"/>
  <c r="AZ9" i="8" s="1"/>
  <c r="L23" i="5" s="1"/>
  <c r="Z23"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<sst xmlns="http://schemas.openxmlformats.org/spreadsheetml/2006/main" count="5017" uniqueCount="1115">
  <si>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</si>
  <si>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</si>
  <si>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</si>
  <si>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</si>
  <si>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</si>
  <si>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</si>
  <si>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</si>
  <si>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</si>
  <si>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</si>
  <si>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</si>
  <si>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</si>
  <si>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</si>
  <si>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</si>
  <si>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</si>
  <si>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</si>
  <si>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</si>
  <si>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</si>
  <si>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</si>
  <si>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</si>
  <si>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</si>
  <si>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</si>
  <si>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</si>
  <si>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</si>
  <si>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</si>
  <si>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</si>
  <si>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</si>
  <si>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</si>
  <si>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</si>
  <si>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</si>
  <si>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</si>
  <si>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</si>
  <si>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</si>
  <si>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</si>
  <si>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</si>
  <si>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</si>
  <si>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</si>
  <si>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</si>
  <si>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</si>
  <si>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</si>
  <si>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</si>
  <si>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</si>
  <si>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</si>
  <si>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</si>
  <si>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</si>
  <si>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</si>
  <si>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</si>
  <si>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</si>
  <si>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</si>
  <si>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</si>
  <si>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</si>
  <si>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</si>
  <si>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</si>
  <si>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</si>
  <si>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</si>
  <si>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</si>
  <si>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</si>
  <si>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</si>
  <si>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</si>
  <si>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</si>
  <si>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</si>
  <si>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</si>
  <si>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</si>
  <si>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</si>
  <si>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</si>
  <si>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</si>
  <si>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</si>
  <si>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</si>
  <si>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</si>
  <si>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</si>
  <si>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</si>
  <si>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</si>
  <si>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</si>
  <si>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</si>
  <si>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</si>
  <si>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</si>
  <si>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</si>
  <si>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</si>
  <si>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</si>
  <si>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</si>
  <si>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</si>
  <si>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</si>
  <si>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</si>
  <si>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</si>
  <si>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</si>
  <si>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</si>
  <si>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</si>
  <si>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</si>
  <si>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</si>
  <si>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</si>
  <si>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</si>
  <si>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</si>
  <si>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</si>
  <si>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</si>
  <si>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</si>
  <si>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</si>
  <si>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</si>
  <si>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</si>
  <si>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</si>
  <si>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</si>
  <si>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</si>
  <si>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</si>
  <si>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</si>
  <si>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</si>
  <si>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</si>
  <si>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</si>
  <si>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</si>
  <si>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</si>
  <si>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</si>
  <si>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</si>
  <si>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</si>
  <si>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</si>
  <si>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Parkgate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</si>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</sst>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4E33749-98B9-47CE-B52F-2309C77926DD}"/>
    <cellStyle name="Currency 2" xfId="11" xr:uid="{F79F50FD-6F8E-461B-BBA0-23750DDE6346}"/>
    <cellStyle name="Hyperlink 2" xfId="2" xr:uid="{F870F162-4B81-4223-9D30-A4B972B03069}"/>
    <cellStyle name="Normal" xfId="0" builtinId="0"/>
    <cellStyle name="Normal 2" xfId="1" xr:uid="{A4E4DEC4-D90E-473D-BBDB-0AF42189E3BE}"/>
    <cellStyle name="Normal 2 2 2" xfId="3" xr:uid="{CDED1F95-A479-4112-81DC-1C04599B9C6A}"/>
    <cellStyle name="Normal 3" xfId="4" xr:uid="{77E338C4-C024-4306-9F7D-148DD9548B60}"/>
    <cellStyle name="Normal 5" xfId="9" xr:uid="{AA1C7149-1FFE-442C-B38D-6E3909A9396A}"/>
    <cellStyle name="Normal 6" xfId="7" xr:uid="{7C8D1C0C-D6D2-4679-9F1C-C6AEEA6E6B55}"/>
    <cellStyle name="Per cent 2" xfId="8" xr:uid="{F088711E-6ED2-4613-8914-CC44F4BD9467}"/>
    <cellStyle name="Percent 2" xfId="6" xr:uid="{EFE93164-8218-4405-9917-BC129E4D7490}"/>
    <cellStyle name="Percent 2 2" xfId="10" xr:uid="{5F3FF9A8-E6A6-444B-B9B3-1F3728F7950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37F-42AF-B976-C5DC6649B3DE}"/>
              </c:ext>
            </c:extLst>
          </c:dPt>
          <c:dPt>
            <c:idx val="1"/>
            <c:invertIfNegative val="0"/>
            <c:bubble3D val="0"/>
            <c:spPr>
              <a:solidFill>
                <a:srgbClr val="1B8E82"/>
              </a:solidFill>
            </c:spPr>
            <c:extLst>
              <c:ext xmlns:c16="http://schemas.microsoft.com/office/drawing/2014/chart" uri="{C3380CC4-5D6E-409C-BE32-E72D297353CC}">
                <c16:uniqueId val="{00000003-337F-42AF-B976-C5DC6649B3DE}"/>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37F-42AF-B976-C5DC6649B3DE}"/>
              </c:ext>
            </c:extLst>
          </c:dPt>
          <c:dPt>
            <c:idx val="3"/>
            <c:invertIfNegative val="0"/>
            <c:bubble3D val="0"/>
            <c:spPr>
              <a:solidFill>
                <a:srgbClr val="1C4A4F"/>
              </a:solidFill>
            </c:spPr>
            <c:extLst>
              <c:ext xmlns:c16="http://schemas.microsoft.com/office/drawing/2014/chart" uri="{C3380CC4-5D6E-409C-BE32-E72D297353CC}">
                <c16:uniqueId val="{00000007-337F-42AF-B976-C5DC6649B3DE}"/>
              </c:ext>
            </c:extLst>
          </c:dPt>
          <c:dPt>
            <c:idx val="4"/>
            <c:invertIfNegative val="0"/>
            <c:bubble3D val="0"/>
            <c:spPr>
              <a:solidFill>
                <a:srgbClr val="D7A928"/>
              </a:solidFill>
            </c:spPr>
            <c:extLst>
              <c:ext xmlns:c16="http://schemas.microsoft.com/office/drawing/2014/chart" uri="{C3380CC4-5D6E-409C-BE32-E72D297353CC}">
                <c16:uniqueId val="{00000009-337F-42AF-B976-C5DC6649B3DE}"/>
              </c:ext>
            </c:extLst>
          </c:dPt>
          <c:dPt>
            <c:idx val="5"/>
            <c:invertIfNegative val="0"/>
            <c:bubble3D val="0"/>
            <c:spPr>
              <a:solidFill>
                <a:srgbClr val="696969"/>
              </a:solidFill>
            </c:spPr>
            <c:extLst>
              <c:ext xmlns:c16="http://schemas.microsoft.com/office/drawing/2014/chart" uri="{C3380CC4-5D6E-409C-BE32-E72D297353CC}">
                <c16:uniqueId val="{0000000B-337F-42AF-B976-C5DC6649B3DE}"/>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0.70991914809702228</c:v>
                </c:pt>
                <c:pt idx="1">
                  <c:v>1.8931177282587259</c:v>
                </c:pt>
                <c:pt idx="2">
                  <c:v>1.6564780122263854</c:v>
                </c:pt>
                <c:pt idx="3">
                  <c:v>27.174127391047133</c:v>
                </c:pt>
                <c:pt idx="4">
                  <c:v>68.566357720370746</c:v>
                </c:pt>
                <c:pt idx="5">
                  <c:v>0</c:v>
                </c:pt>
              </c:numCache>
            </c:numRef>
          </c:val>
          <c:extLst>
            <c:ext xmlns:c16="http://schemas.microsoft.com/office/drawing/2014/chart" uri="{C3380CC4-5D6E-409C-BE32-E72D297353CC}">
              <c16:uniqueId val="{0000000C-337F-42AF-B976-C5DC6649B3DE}"/>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37F-42AF-B976-C5DC6649B3D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68C4-4BD5-9D44-75146D37B224}"/>
              </c:ext>
            </c:extLst>
          </c:dPt>
          <c:val>
            <c:numRef>
              <c:f>Group!$AB$16:$AB$21</c:f>
              <c:numCache>
                <c:formatCode>General</c:formatCode>
                <c:ptCount val="6"/>
                <c:pt idx="0">
                  <c:v>7.6478277480806058</c:v>
                </c:pt>
                <c:pt idx="1">
                  <c:v>100</c:v>
                </c:pt>
                <c:pt idx="2">
                  <c:v>100</c:v>
                </c:pt>
                <c:pt idx="3">
                  <c:v>100</c:v>
                </c:pt>
                <c:pt idx="4">
                  <c:v>100</c:v>
                </c:pt>
                <c:pt idx="5">
                  <c:v>100</c:v>
                </c:pt>
              </c:numCache>
            </c:numRef>
          </c:val>
          <c:extLst>
            <c:ext xmlns:c16="http://schemas.microsoft.com/office/drawing/2014/chart" uri="{C3380CC4-5D6E-409C-BE32-E72D297353CC}">
              <c16:uniqueId val="{00000001-68C4-4BD5-9D44-75146D37B224}"/>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15.996624160694362</c:v>
                </c:pt>
                <c:pt idx="2">
                  <c:v>100</c:v>
                </c:pt>
                <c:pt idx="3">
                  <c:v>100</c:v>
                </c:pt>
                <c:pt idx="4">
                  <c:v>100</c:v>
                </c:pt>
                <c:pt idx="5">
                  <c:v>100</c:v>
                </c:pt>
              </c:numCache>
            </c:numRef>
          </c:val>
          <c:extLst>
            <c:ext xmlns:c16="http://schemas.microsoft.com/office/drawing/2014/chart" uri="{C3380CC4-5D6E-409C-BE32-E72D297353CC}">
              <c16:uniqueId val="{00000002-68C4-4BD5-9D44-75146D37B22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68C4-4BD5-9D44-75146D37B224}"/>
              </c:ext>
            </c:extLst>
          </c:dPt>
          <c:val>
            <c:numRef>
              <c:f>Group!$AD$16:$AD$21</c:f>
              <c:numCache>
                <c:formatCode>General</c:formatCode>
                <c:ptCount val="6"/>
                <c:pt idx="0">
                  <c:v>100</c:v>
                </c:pt>
                <c:pt idx="1">
                  <c:v>100</c:v>
                </c:pt>
                <c:pt idx="2">
                  <c:v>11.386628087247578</c:v>
                </c:pt>
                <c:pt idx="3">
                  <c:v>100</c:v>
                </c:pt>
                <c:pt idx="4">
                  <c:v>100</c:v>
                </c:pt>
                <c:pt idx="5">
                  <c:v>100</c:v>
                </c:pt>
              </c:numCache>
            </c:numRef>
          </c:val>
          <c:extLst>
            <c:ext xmlns:c16="http://schemas.microsoft.com/office/drawing/2014/chart" uri="{C3380CC4-5D6E-409C-BE32-E72D297353CC}">
              <c16:uniqueId val="{00000004-68C4-4BD5-9D44-75146D37B22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68C4-4BD5-9D44-75146D37B224}"/>
              </c:ext>
            </c:extLst>
          </c:dPt>
          <c:val>
            <c:numRef>
              <c:f>Group!$AE$16:$AE$21</c:f>
              <c:numCache>
                <c:formatCode>General</c:formatCode>
                <c:ptCount val="6"/>
                <c:pt idx="0">
                  <c:v>100</c:v>
                </c:pt>
                <c:pt idx="1">
                  <c:v>100</c:v>
                </c:pt>
                <c:pt idx="2">
                  <c:v>100</c:v>
                </c:pt>
                <c:pt idx="3">
                  <c:v>93.752158179243068</c:v>
                </c:pt>
                <c:pt idx="4">
                  <c:v>100</c:v>
                </c:pt>
                <c:pt idx="5">
                  <c:v>100</c:v>
                </c:pt>
              </c:numCache>
            </c:numRef>
          </c:val>
          <c:extLst>
            <c:ext xmlns:c16="http://schemas.microsoft.com/office/drawing/2014/chart" uri="{C3380CC4-5D6E-409C-BE32-E72D297353CC}">
              <c16:uniqueId val="{00000006-68C4-4BD5-9D44-75146D37B22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68C4-4BD5-9D44-75146D37B224}"/>
              </c:ext>
            </c:extLst>
          </c:dPt>
          <c:val>
            <c:numRef>
              <c:f>Group!$AF$16:$AF$21</c:f>
              <c:numCache>
                <c:formatCode>General</c:formatCode>
                <c:ptCount val="6"/>
                <c:pt idx="0">
                  <c:v>100</c:v>
                </c:pt>
                <c:pt idx="1">
                  <c:v>100</c:v>
                </c:pt>
                <c:pt idx="2">
                  <c:v>100</c:v>
                </c:pt>
                <c:pt idx="3">
                  <c:v>100</c:v>
                </c:pt>
                <c:pt idx="4">
                  <c:v>202.64668624859246</c:v>
                </c:pt>
                <c:pt idx="5">
                  <c:v>100</c:v>
                </c:pt>
              </c:numCache>
            </c:numRef>
          </c:val>
          <c:extLst>
            <c:ext xmlns:c16="http://schemas.microsoft.com/office/drawing/2014/chart" uri="{C3380CC4-5D6E-409C-BE32-E72D297353CC}">
              <c16:uniqueId val="{00000008-68C4-4BD5-9D44-75146D37B224}"/>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68C4-4BD5-9D44-75146D37B224}"/>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FE3-4319-85CC-341A05E1D28E}"/>
              </c:ext>
            </c:extLst>
          </c:dPt>
          <c:val>
            <c:numRef>
              <c:f>Type!$Z$16:$Z$44</c:f>
              <c:numCache>
                <c:formatCode>General</c:formatCode>
                <c:ptCount val="29"/>
                <c:pt idx="0">
                  <c:v>53.108808238975293</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FE3-4319-85CC-341A05E1D28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FE3-4319-85CC-341A05E1D28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FE3-4319-85CC-341A05E1D28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FE3-4319-85CC-341A05E1D28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FE3-4319-85CC-341A05E1D28E}"/>
              </c:ext>
            </c:extLst>
          </c:dPt>
          <c:val>
            <c:numRef>
              <c:f>Type!$AA$16:$AA$44</c:f>
              <c:numCache>
                <c:formatCode>General</c:formatCode>
                <c:ptCount val="29"/>
                <c:pt idx="0">
                  <c:v>100</c:v>
                </c:pt>
                <c:pt idx="1">
                  <c:v>100</c:v>
                </c:pt>
                <c:pt idx="2">
                  <c:v>100</c:v>
                </c:pt>
                <c:pt idx="3">
                  <c:v>100</c:v>
                </c:pt>
                <c:pt idx="4">
                  <c:v>100</c:v>
                </c:pt>
                <c:pt idx="5">
                  <c:v>0</c:v>
                </c:pt>
                <c:pt idx="6">
                  <c:v>0</c:v>
                </c:pt>
                <c:pt idx="7">
                  <c:v>21.288677843417094</c:v>
                </c:pt>
                <c:pt idx="8">
                  <c:v>24.309732076042401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FE3-4319-85CC-341A05E1D28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FE3-4319-85CC-341A05E1D28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16.891498992917768</c:v>
                </c:pt>
                <c:pt idx="11">
                  <c:v>33.807441011423158</c:v>
                </c:pt>
                <c:pt idx="12">
                  <c:v>8.6555009770351905</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FE3-4319-85CC-341A05E1D28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FE3-4319-85CC-341A05E1D28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0</c:v>
                </c:pt>
                <c:pt idx="15">
                  <c:v>0</c:v>
                </c:pt>
                <c:pt idx="16">
                  <c:v>173.06003893267095</c:v>
                </c:pt>
                <c:pt idx="17">
                  <c:v>147.3567773992838</c:v>
                </c:pt>
                <c:pt idx="18">
                  <c:v>94.109849389676214</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FE3-4319-85CC-341A05E1D28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FE3-4319-85CC-341A05E1D28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261.06402103608599</c:v>
                </c:pt>
                <c:pt idx="20">
                  <c:v>159.88678897267735</c:v>
                </c:pt>
                <c:pt idx="21">
                  <c:v>296.61157534573044</c:v>
                </c:pt>
                <c:pt idx="22">
                  <c:v>24.241202066336413</c:v>
                </c:pt>
                <c:pt idx="23">
                  <c:v>290.59118718216683</c:v>
                </c:pt>
                <c:pt idx="24">
                  <c:v>136.19733133560067</c:v>
                </c:pt>
                <c:pt idx="25">
                  <c:v>100</c:v>
                </c:pt>
                <c:pt idx="26">
                  <c:v>100</c:v>
                </c:pt>
                <c:pt idx="27">
                  <c:v>100</c:v>
                </c:pt>
                <c:pt idx="28">
                  <c:v>100</c:v>
                </c:pt>
              </c:numCache>
            </c:numRef>
          </c:val>
          <c:extLst>
            <c:ext xmlns:c16="http://schemas.microsoft.com/office/drawing/2014/chart" uri="{C3380CC4-5D6E-409C-BE32-E72D297353CC}">
              <c16:uniqueId val="{00000011-9FE3-4319-85CC-341A05E1D28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FE3-4319-85CC-341A05E1D28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9FE3-4319-85CC-341A05E1D28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AE7E-4244-8F5D-20A6B34C8F35}"/>
              </c:ext>
            </c:extLst>
          </c:dPt>
          <c:dPt>
            <c:idx val="1"/>
            <c:bubble3D val="0"/>
            <c:extLst>
              <c:ext xmlns:c16="http://schemas.microsoft.com/office/drawing/2014/chart" uri="{C3380CC4-5D6E-409C-BE32-E72D297353CC}">
                <c16:uniqueId val="{00000001-AE7E-4244-8F5D-20A6B34C8F35}"/>
              </c:ext>
            </c:extLst>
          </c:dPt>
          <c:dPt>
            <c:idx val="2"/>
            <c:bubble3D val="0"/>
            <c:extLst>
              <c:ext xmlns:c16="http://schemas.microsoft.com/office/drawing/2014/chart" uri="{C3380CC4-5D6E-409C-BE32-E72D297353CC}">
                <c16:uniqueId val="{00000002-AE7E-4244-8F5D-20A6B34C8F35}"/>
              </c:ext>
            </c:extLst>
          </c:dPt>
          <c:dPt>
            <c:idx val="3"/>
            <c:bubble3D val="0"/>
            <c:extLst>
              <c:ext xmlns:c16="http://schemas.microsoft.com/office/drawing/2014/chart" uri="{C3380CC4-5D6E-409C-BE32-E72D297353CC}">
                <c16:uniqueId val="{00000003-AE7E-4244-8F5D-20A6B34C8F35}"/>
              </c:ext>
            </c:extLst>
          </c:dPt>
          <c:dPt>
            <c:idx val="4"/>
            <c:bubble3D val="0"/>
            <c:extLst>
              <c:ext xmlns:c16="http://schemas.microsoft.com/office/drawing/2014/chart" uri="{C3380CC4-5D6E-409C-BE32-E72D297353CC}">
                <c16:uniqueId val="{00000004-AE7E-4244-8F5D-20A6B34C8F35}"/>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AE7E-4244-8F5D-20A6B34C8F35}"/>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AE7E-4244-8F5D-20A6B34C8F35}"/>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AE7E-4244-8F5D-20A6B34C8F35}"/>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AE7E-4244-8F5D-20A6B34C8F35}"/>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AE7E-4244-8F5D-20A6B34C8F35}"/>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AE7E-4244-8F5D-20A6B34C8F35}"/>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AE7E-4244-8F5D-20A6B34C8F35}"/>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AE7E-4244-8F5D-20A6B34C8F35}"/>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AE7E-4244-8F5D-20A6B34C8F35}"/>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AE7E-4244-8F5D-20A6B34C8F35}"/>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AE7E-4244-8F5D-20A6B34C8F35}"/>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AE7E-4244-8F5D-20A6B34C8F35}"/>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AE7E-4244-8F5D-20A6B34C8F35}"/>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AE7E-4244-8F5D-20A6B34C8F35}"/>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AE7E-4244-8F5D-20A6B34C8F35}"/>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AE7E-4244-8F5D-20A6B34C8F35}"/>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AE7E-4244-8F5D-20A6B34C8F35}"/>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AE7E-4244-8F5D-20A6B34C8F35}"/>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AE7E-4244-8F5D-20A6B34C8F35}"/>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AE7E-4244-8F5D-20A6B34C8F35}"/>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E7E-4244-8F5D-20A6B34C8F35}"/>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E7E-4244-8F5D-20A6B34C8F35}"/>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AE7E-4244-8F5D-20A6B34C8F35}"/>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AE7E-4244-8F5D-20A6B34C8F35}"/>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AE7E-4244-8F5D-20A6B34C8F35}"/>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AE7E-4244-8F5D-20A6B34C8F35}"/>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E7E-4244-8F5D-20A6B34C8F35}"/>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E7E-4244-8F5D-20A6B34C8F35}"/>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E7E-4244-8F5D-20A6B34C8F35}"/>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E7E-4244-8F5D-20A6B34C8F35}"/>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E7E-4244-8F5D-20A6B34C8F35}"/>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E7E-4244-8F5D-20A6B34C8F35}"/>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E7E-4244-8F5D-20A6B34C8F35}"/>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E7E-4244-8F5D-20A6B34C8F35}"/>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E7E-4244-8F5D-20A6B34C8F35}"/>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E7E-4244-8F5D-20A6B34C8F35}"/>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E7E-4244-8F5D-20A6B34C8F35}"/>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E7E-4244-8F5D-20A6B34C8F35}"/>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AE7E-4244-8F5D-20A6B34C8F35}"/>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AE7E-4244-8F5D-20A6B34C8F35}"/>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AE7E-4244-8F5D-20A6B34C8F35}"/>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AE7E-4244-8F5D-20A6B34C8F35}"/>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AE7E-4244-8F5D-20A6B34C8F35}"/>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AE7E-4244-8F5D-20A6B34C8F35}"/>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AE7E-4244-8F5D-20A6B34C8F35}"/>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0.70991914809702228</c:v>
                </c:pt>
                <c:pt idx="1">
                  <c:v>0</c:v>
                </c:pt>
                <c:pt idx="2">
                  <c:v>0</c:v>
                </c:pt>
                <c:pt idx="3">
                  <c:v>0</c:v>
                </c:pt>
                <c:pt idx="4">
                  <c:v>0</c:v>
                </c:pt>
                <c:pt idx="5">
                  <c:v>0</c:v>
                </c:pt>
                <c:pt idx="6">
                  <c:v>0</c:v>
                </c:pt>
                <c:pt idx="7">
                  <c:v>0.57187931374482348</c:v>
                </c:pt>
                <c:pt idx="8">
                  <c:v>1.3212384145139027</c:v>
                </c:pt>
                <c:pt idx="9">
                  <c:v>0</c:v>
                </c:pt>
                <c:pt idx="10">
                  <c:v>0.57187931374482348</c:v>
                </c:pt>
                <c:pt idx="11">
                  <c:v>0.84795898244922097</c:v>
                </c:pt>
                <c:pt idx="12">
                  <c:v>0.23663971603234074</c:v>
                </c:pt>
                <c:pt idx="13">
                  <c:v>0</c:v>
                </c:pt>
                <c:pt idx="14">
                  <c:v>0</c:v>
                </c:pt>
                <c:pt idx="15">
                  <c:v>0</c:v>
                </c:pt>
                <c:pt idx="16">
                  <c:v>11.023466771839875</c:v>
                </c:pt>
                <c:pt idx="17">
                  <c:v>10.096627884046541</c:v>
                </c:pt>
                <c:pt idx="18">
                  <c:v>6.0540327351607175</c:v>
                </c:pt>
                <c:pt idx="19">
                  <c:v>10.94458686649576</c:v>
                </c:pt>
                <c:pt idx="20">
                  <c:v>8.8937093275488071</c:v>
                </c:pt>
                <c:pt idx="21">
                  <c:v>17.767698678761583</c:v>
                </c:pt>
                <c:pt idx="22">
                  <c:v>1.4987182015381582</c:v>
                </c:pt>
                <c:pt idx="23">
                  <c:v>20</c:v>
                </c:pt>
                <c:pt idx="24">
                  <c:v>4.5355945572865313</c:v>
                </c:pt>
              </c:numCache>
            </c:numRef>
          </c:xVal>
          <c:yVal>
            <c:numRef>
              <c:f>'Customer View Chart'!$X$17:$X$41</c:f>
              <c:numCache>
                <c:formatCode>General</c:formatCode>
                <c:ptCount val="25"/>
                <c:pt idx="0">
                  <c:v>53.108808238975293</c:v>
                </c:pt>
                <c:pt idx="1">
                  <c:v>0</c:v>
                </c:pt>
                <c:pt idx="2">
                  <c:v>0</c:v>
                </c:pt>
                <c:pt idx="3">
                  <c:v>0</c:v>
                </c:pt>
                <c:pt idx="4">
                  <c:v>0</c:v>
                </c:pt>
                <c:pt idx="5">
                  <c:v>0</c:v>
                </c:pt>
                <c:pt idx="6">
                  <c:v>0</c:v>
                </c:pt>
                <c:pt idx="7">
                  <c:v>21.288677843417094</c:v>
                </c:pt>
                <c:pt idx="8">
                  <c:v>24.309732076042401</c:v>
                </c:pt>
                <c:pt idx="9">
                  <c:v>0</c:v>
                </c:pt>
                <c:pt idx="10">
                  <c:v>16.891498992917768</c:v>
                </c:pt>
                <c:pt idx="11">
                  <c:v>33.807441011423158</c:v>
                </c:pt>
                <c:pt idx="12">
                  <c:v>8.6555009770351905</c:v>
                </c:pt>
                <c:pt idx="13">
                  <c:v>0</c:v>
                </c:pt>
                <c:pt idx="14">
                  <c:v>0</c:v>
                </c:pt>
                <c:pt idx="15">
                  <c:v>0</c:v>
                </c:pt>
                <c:pt idx="16">
                  <c:v>173.06003893267095</c:v>
                </c:pt>
                <c:pt idx="17">
                  <c:v>147.3567773992838</c:v>
                </c:pt>
                <c:pt idx="18">
                  <c:v>94.109849389676214</c:v>
                </c:pt>
                <c:pt idx="19">
                  <c:v>261.06402103608599</c:v>
                </c:pt>
                <c:pt idx="20">
                  <c:v>159.88678897267735</c:v>
                </c:pt>
                <c:pt idx="21">
                  <c:v>296.61157534573044</c:v>
                </c:pt>
                <c:pt idx="22">
                  <c:v>24.241202066336413</c:v>
                </c:pt>
                <c:pt idx="23">
                  <c:v>290.59118718216683</c:v>
                </c:pt>
                <c:pt idx="24">
                  <c:v>136.19733133560067</c:v>
                </c:pt>
              </c:numCache>
            </c:numRef>
          </c:yVal>
          <c:smooth val="0"/>
          <c:extLst>
            <c:ext xmlns:c16="http://schemas.microsoft.com/office/drawing/2014/chart" uri="{C3380CC4-5D6E-409C-BE32-E72D297353CC}">
              <c16:uniqueId val="{00000019-AE7E-4244-8F5D-20A6B34C8F3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95.18281608797146</c:v>
                </c:pt>
                <c:pt idx="1">
                  <c:v>98.304827154995678</c:v>
                </c:pt>
                <c:pt idx="2">
                  <c:v>84.846338765797682</c:v>
                </c:pt>
                <c:pt idx="3">
                  <c:v>91.951411497947149</c:v>
                </c:pt>
                <c:pt idx="4">
                  <c:v>100.77187341420543</c:v>
                </c:pt>
                <c:pt idx="5">
                  <c:v>106.44186493174168</c:v>
                </c:pt>
                <c:pt idx="6">
                  <c:v>108.11694645134942</c:v>
                </c:pt>
                <c:pt idx="7">
                  <c:v>106.13164776990116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6BA-4F99-98E1-2F477704AE9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C2255AB6-052E-441F-9EB6-8136A55674D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D754CF54-07C0-4A01-BE56-0E537FC98C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2136F88-0D3E-4B98-B1AF-982552F6E171}"/>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2C5E72ED-99D2-48DC-81CD-04512C3F5204}"/>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D4494E2B-4BB4-419F-AAAB-55316B2EB15E}"/>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91288AB3-E454-4FB0-AE73-8515E4967328}"/>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8560D7BD-7274-4972-ACC5-6A18EE0C87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88C7BD7A-B42B-4CE4-A40A-5162D3C0CB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3AFC76A-06C7-43B2-8477-ACC6CF37A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5FDE37F4-2FD6-44C1-891A-5C1DFC96C66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14A266BE-1249-480C-8D13-542265DEAB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5DB589A-4C5E-4C9A-A4EB-25C8A1B48599}"/>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78841F20-A949-4B74-10D8-ED7E9D40715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A7C1DB95-1322-472F-4689-D414AE3AF5A6}"/>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88C955A5-541D-B610-17CE-E70DEA778AF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A076D35-5D69-B81A-FCD0-5D0E331A5E8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6D2AF71-CFFF-C564-6D1B-B344425F94F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FF844BD-A0F8-23E8-FC30-1F3965FA1D7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7F4071D0-79FD-983F-AAA3-CD52CF559AD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84E43C3-8D8E-FB79-7C0F-71E750B8465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1B16CD56-6FDB-402B-BDDF-C0851D0F720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6008AF51-B0C8-4D4A-815E-65AC034F3D9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85F8AF7C-1948-480F-8A59-59A7F74BE0B9}"/>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D0391AD1-77C0-481B-80CA-F1F408DA875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96C3440-6AC0-4A1F-9118-8C794DCA85E4}"/>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BCB0478-9726-4E9F-8CAB-1459A2F9D46B}"/>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6383B8A-B824-41D8-B0AE-6086CD9AEF1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1B0EF53A-888B-4A36-AA0B-C33CA4C9279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D4ABBEE-F81E-49D4-ADEA-B74D45D38DF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EA27FA3B-06CE-44A0-AE0C-34C2059ACD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76B8DF0-F1EC-4108-AF0B-836B752F8A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A2D6DEE-56E0-40FE-84E7-72DD44872D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020CF30F-CBA7-4CE0-A0AD-A0BD3C01C6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B3D53A2B-D900-4B14-AB69-006ADA404F1A}"/>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B3D62474-02AA-AA36-D215-913DD625FAA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17662249-93BE-7F74-C3A3-A31797E8D19B}"/>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51DADC8D-0117-F901-0916-A16B44EE4E9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DE209AAB-2803-4037-B00D-58C26EA1CD8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5FCF6CF0-8A87-CED3-2483-16CCE19A994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460AD08-6E95-0036-01A0-56D10CE79F7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2252CE1-E45D-DAA6-7AFE-556854547BA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B6BBA9E-51BA-9BA4-4C7B-7E800B57F21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C4E2D597-1AC0-4CDD-8AB6-605244B74F53}"/>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2C471565-C316-4B9A-A53E-44847E6D9ECF}"/>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E5A9DFD5-4085-42BC-BB9F-003649C26EE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A822218-7B2E-441D-A0A3-4948500B50C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7A0BDE3A-1E49-4BC6-9CCC-DD9B216B2AA8}"/>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F7A82B8-D770-40B7-8CC0-9D0778683B64}"/>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543E80F3-F3F0-400A-B53E-D9A0E6A9E86A}"/>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555BB0DA-6DE9-46C5-A03E-5EDFCE209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EEC696B8-186C-44FD-AF03-FEBBE5E65D75}"/>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29447B51-E33A-4D47-8855-67EF38860821}"/>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781A1C00-27CD-4AB0-976B-8B2A70DD75A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20FBBC73-9926-4563-945F-A45555787B7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F800FAD6-2C6A-4038-B195-30621024B7F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B99FC3FA-0BFF-4F7D-937F-C2ABBAD99A8E}"/>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392143B1-9C9C-4F1A-97BF-7F0E00CFA0B9}"/>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45EA8625-D508-41FA-9E6B-B472E0EF0B20}"/>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6E6D3A16-4B3C-45CA-97D2-ADBA206C800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7278D34A-EE1D-4AD5-8A22-8FC07BF8EB3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405D576-CBDE-4BF8-B3D4-954418461AEB}"/>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C948A3CD-007D-4001-B54F-D323E8501487}"/>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0FF3F621-3D43-40FC-9F65-9236B2B2F94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9EBE6E10-65D1-4E1A-8908-099EC225ACBC}"/>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8EABB6A-A53A-4C0E-8FE4-934624258380}"/>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375D786-A8D7-42DE-ACF8-56DCE3C8A3C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5B632DB-0DA8-4C38-B664-2C069692AE2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108CA7BB-AD35-46D1-B2CC-748209AFF5BB}"/>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F656D724-FE8E-4FC4-A82E-1550C8EEE384}"/>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33D69DB7-5061-4301-B495-07127ECE408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17ADC7A6-5F4D-4777-8C3B-2EDF71A8DC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02FE451D-949E-4321-B6D2-80DEC4D1F6DE}"/>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BA3FCC6-F000-469A-B630-83309D69B571}"/>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0B06CAAB-CDD5-4F9F-A744-2DD7ECE22A1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DEF4E82-CA29-406F-BA6F-5DA6D204265E}"/>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1244045-E9F2-4677-BD1F-012BA703CA43}"/>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1E8DF53-A424-4C88-AB5B-FB804079DD80}"/>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6C1F44F4-B89F-4DF2-AD5B-97CD35C28B6E}"/>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CDB69995-A9EC-452D-87BA-EFED5B84A5DE}"/>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BB486FC-43A8-4D67-BB61-BCF70FC303F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95B56D5F-5EFB-402F-B514-40BBF96A5291}"/>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76F3AA99-3AA8-4A66-AB4A-E3AF7F879D8E}"/>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25242EA3-11D2-49B7-8867-76E1A2C9230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B7B748E-9583-4D65-AF45-A35B52E7169E}"/>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026B797-496F-422E-8CDE-8652508977F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F7B6D38-25E1-43C0-A65D-60FADF73ED03}"/>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AD2BA89-9170-40CE-ADA6-5887FD3129CB}"/>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DD3EB0F8-0671-427B-A7D8-8E78942CF9F2}"/>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87FEB92-4F23-4487-AFDD-74A3C1B0377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D9E1AD8F-7343-4C32-A44F-5F5009714C2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7DE7B2D-D985-4271-AE8A-C8237179A960}"/>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89EA089B-6181-42E4-9711-9C0784477EF9}"/>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1C86236D-9442-4EDB-B197-411F26BAA45F}"/>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28C9CAC4-6E5C-436D-A233-DA0A11B97BF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49CED28E-B0DE-4861-858D-85342AD14E01}"/>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8378DB04-09BE-4431-885A-F04981F18EEB}"/>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0830B70-8209-49C8-A1FC-6786A04D636A}"/>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B3B55458-6303-4422-80C6-AA28FD3E831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D928C41A-1683-4FC0-824F-F962348A09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4F970DD3-243A-44B5-9CE3-4A34D4F3ADD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8546CCBE-189F-4943-AC1B-934A9B0DD483}"/>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6F0B45BF-1780-4301-9435-F2800EC9AEEC}"/>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4A9C545D-78CD-4325-A973-9D00B76D17F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81DE5797-1265-4273-98C9-10AE634DFA79}"/>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CBB6F850-D2EA-406B-B041-FBACF37C6388}"/>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0DD6BD4-661D-478A-8DEC-C330F8372FA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D8043858-A379-4730-BB29-F8B45954F669}"/>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AF70E66E-747E-B5C9-13B2-B317B9717E8E}"/>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030A6614-1925-2209-2700-B3B7B91B5EC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499F9993-826C-53C8-A9BB-DE7A186C314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E86C2C5-3DC1-2CE6-8B4F-BEC4535D367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5C50240-D4EC-A39C-24E9-2007186559E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90D91D4-60BA-AAB7-7300-2F526DF2FC8A}"/>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FD46D55C-E84F-013D-D2BD-C1D166083A4D}"/>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7716A62-5CC1-9430-437A-DB5C4496D7C1}"/>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7826DD93-7262-4D50-90AE-78C9C0E588B4}"/>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00812B2-DD03-DD95-C415-86A4C53D266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5BC99F2D-2985-C6A1-8D99-91D90D5F7D0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DB85068-A6C8-E53A-A87D-25B318D9E46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5B64EEE-70A4-491D-7D19-46920CFBDA7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16EA85D-37D5-8EF0-A315-E77655CAA8B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2D5DEE5-7392-205D-867E-DC0F0A3D679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9B787BAA-3262-F838-829A-D5819F5E04A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EFC4750D-B90D-481C-E2C4-54C1038BF07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7CCBBC9-9FE7-B5D5-8857-03C37478225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998EFA2B-361C-8791-C52F-9A9FCB13A80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0E5935D-0A00-440D-8788-15223A5F51A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02A250F-D224-4119-B3FD-294C7C3EFB0E}"/>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D8F55C10-3814-4585-8072-EFF7FABE65E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2BAB3AC8-E474-470D-89EF-3925154D3B99}"/>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10B0D622-4760-48F5-8F2A-ED643310C96C}"/>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E8C44A94-85A1-477A-A9A6-70BB81EFB3B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F4F56CD8-6D8F-43FB-ADF2-CA1D905FD9B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6CBEA8A-7505-4406-8DC7-F8A887622964}"/>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0D889B0F-3BB9-4A51-BEDC-BB5F911C979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CA5184A4-2219-4C18-854D-C000216BB471}"/>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96FDAD79-FAF0-7B8F-58DF-30DE13699C36}"/>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8BFB2AF-B5E3-224B-9891-0DDFF91D7DB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BCF88E01-29BB-B964-12B6-B89891C1A26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2B412531-9991-94EE-E72C-50F957BAB039}"/>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8B6824C-3222-C986-79CF-F3313BE42459}"/>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2041A41C-7279-424D-9596-4E70B7A78C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86C851A-C3FD-4C1E-A57D-D5C13802C0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9EF9155B-06B8-44B5-8B65-175D06004A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84429496-925A-424B-9FC3-6D85A19CC8D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7F55B4B4-6158-4102-9AF4-8B683226E90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957A4502-5DFD-4D34-839D-42A1C0F2B91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B7D90F7-0D4B-4DFA-8DC9-5DC47B28AFA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27CA036C-514B-4378-932E-54C5B7214B2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FEC3B161-49C2-4838-8BDA-ED327E1A653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44E817A4-FC87-49B7-8775-37922F76E14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8335190F-27E3-4582-A137-CA6E068902E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E817004-FEFA-42EE-B7BF-4B214015ADA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E6AF5A7C-1EDB-4E14-BE07-FCFD658EAD0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5C67D31-A01C-4318-8C0A-79BD340CF22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773E3376-87AC-47E6-8D77-A3E50CB5F18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ECB0BD67-B1FD-415A-9CA2-8C166789AF1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54DCA78B-5B07-4D79-B857-59B50BB776D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8242FC0E-12C2-4D39-93E9-C48A32EFBB5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0E4A70A3-EBF9-40DB-AF7B-5071EF9B0E6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631EC90-8B93-4F8F-BA7F-F8EA642C29A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CFE3625B-AEF9-4596-82AD-8714A52BA2C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28AAE354-08C5-4625-94BA-1F5A860AE4F2}"/>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C7301F5B-008B-43CB-9A15-9CAE3A243B9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0352AFF-85F6-4358-ACF2-19D965955C3D}"/>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D47BF264-9A93-48DE-A7C1-9C5DD22DCD5F}"/>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2E90D932-CD5F-4683-89EA-102E2CDB7D1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21E100D-443A-42C5-BE2E-92F23869C1C0}"/>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A8FF0D42-C76C-2588-904E-F4DC8DCD33E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02D9D1B0-F87A-7336-57BA-F67274F4535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52804925-BCFD-2658-0AA6-B4A61C7C3A63}"/>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95EEC446-B6EB-670C-8B63-BA6C4ABA31A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5F3EF9C2-DC05-17A3-67A9-211731BA7DD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2953C6C-A02B-9202-6463-134975EC8B3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66AE2D1D-9BB8-41B4-BBCF-51FFDF826624}"/>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1024658B-F891-CAC4-104C-80603788AE6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E0307B1-9639-2ECE-BC35-08CE8CBF345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94A092D-FB61-FCDA-C919-FACBFAC733B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3CA4430-1A7A-65C8-2291-C83F2ED08DD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78314FC-B857-8DB7-3905-BE0481708DC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9056F33-EEA7-959C-6E85-530FDBA58DE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CDCA8D97-3553-4205-A6D2-BC4496D2D1D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3CC2DDA5-BA57-F256-7F7F-3DC1DEEDDCA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C379C3C7-73A2-1E84-CB1E-9D9CF0A049EE}"/>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503BDE46-0469-42F2-5021-B3C49ACD5B3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FBF661B9-009A-274C-F062-2BE5FF24E68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24F42B88-C3B2-3060-BDC1-3E0F6E55DB2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B68B3F5-504E-D522-B59C-8074DDA29A0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2537EBDF-2F7F-29CE-AF07-39275EC992D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73488BC9-5ECF-0E6F-C5BF-4FE4B0C3DC6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F125E9DB-2815-4A15-A968-F88A85F6755D}"/>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17A4E9E1-DC93-E167-5407-F1108180CB9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6B040B3B-F86C-8F5A-BDF0-E0588EC9DE45}"/>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CBA903C-ED78-6E9E-718E-ABA2614BF8C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71959E1-DD22-DFA9-F7CB-F85AF3581E6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A4A27510-1D70-2BBC-ABEF-601738C91A1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0E42D37-5CC0-AA4C-64D5-ED3F1632AC3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EA058AC7-C577-9151-20F3-867957C25EB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F479305A-2606-58BE-A490-276111AC9E9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190C0B75E7111F1.xlsx" TargetMode="External"/><Relationship Id="rId1" Type="http://schemas.openxmlformats.org/officeDocument/2006/relationships/externalLinkPath" Target="file:///C:\Users\1340386\AppData\Local\Temp\IWB3190C0B75E7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0.70991914809702228</v>
          </cell>
          <cell r="Y16">
            <v>9.2826247070639436</v>
          </cell>
          <cell r="AB16">
            <v>7.6478277480806058</v>
          </cell>
          <cell r="AC16">
            <v>100</v>
          </cell>
          <cell r="AD16">
            <v>100</v>
          </cell>
          <cell r="AE16">
            <v>100</v>
          </cell>
          <cell r="AF16">
            <v>100</v>
          </cell>
          <cell r="AG16">
            <v>100</v>
          </cell>
        </row>
        <row r="17">
          <cell r="W17" t="str">
            <v>2. Multiple Concerns</v>
          </cell>
          <cell r="X17">
            <v>1.8931177282587259</v>
          </cell>
          <cell r="Y17">
            <v>11.834482758620691</v>
          </cell>
          <cell r="AB17">
            <v>100</v>
          </cell>
          <cell r="AC17">
            <v>15.996624160694362</v>
          </cell>
          <cell r="AD17">
            <v>100</v>
          </cell>
          <cell r="AE17">
            <v>100</v>
          </cell>
          <cell r="AF17">
            <v>100</v>
          </cell>
          <cell r="AG17">
            <v>100</v>
          </cell>
        </row>
        <row r="18">
          <cell r="W18" t="str">
            <v>3. Unhealthy Traits</v>
          </cell>
          <cell r="X18">
            <v>1.6564780122263854</v>
          </cell>
          <cell r="Y18">
            <v>14.547572815533979</v>
          </cell>
          <cell r="AB18">
            <v>100</v>
          </cell>
          <cell r="AC18">
            <v>100</v>
          </cell>
          <cell r="AD18">
            <v>11.386628087247578</v>
          </cell>
          <cell r="AE18">
            <v>100</v>
          </cell>
          <cell r="AF18">
            <v>100</v>
          </cell>
          <cell r="AG18">
            <v>100</v>
          </cell>
        </row>
        <row r="19">
          <cell r="W19" t="str">
            <v>4. Healthy Behaviours</v>
          </cell>
          <cell r="X19">
            <v>27.174127391047133</v>
          </cell>
          <cell r="Y19">
            <v>28.985068630733181</v>
          </cell>
          <cell r="AB19">
            <v>100</v>
          </cell>
          <cell r="AC19">
            <v>100</v>
          </cell>
          <cell r="AD19">
            <v>100</v>
          </cell>
          <cell r="AE19">
            <v>93.752158179243068</v>
          </cell>
          <cell r="AF19">
            <v>100</v>
          </cell>
          <cell r="AG19">
            <v>100</v>
          </cell>
        </row>
        <row r="20">
          <cell r="W20" t="str">
            <v>5. Fit and Well</v>
          </cell>
          <cell r="X20">
            <v>68.566357720370746</v>
          </cell>
          <cell r="Y20">
            <v>33.835420154000666</v>
          </cell>
          <cell r="AB20">
            <v>100</v>
          </cell>
          <cell r="AC20">
            <v>100</v>
          </cell>
          <cell r="AD20">
            <v>100</v>
          </cell>
          <cell r="AE20">
            <v>100</v>
          </cell>
          <cell r="AF20">
            <v>202.64668624859246</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53.108808238975293</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21.288677843417094</v>
          </cell>
          <cell r="AB23">
            <v>100</v>
          </cell>
          <cell r="AC23">
            <v>100</v>
          </cell>
          <cell r="AD23">
            <v>100</v>
          </cell>
          <cell r="AE23">
            <v>100</v>
          </cell>
        </row>
        <row r="24">
          <cell r="Z24">
            <v>100</v>
          </cell>
          <cell r="AA24">
            <v>24.309732076042401</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16.891498992917768</v>
          </cell>
          <cell r="AC26">
            <v>100</v>
          </cell>
          <cell r="AD26">
            <v>100</v>
          </cell>
          <cell r="AE26">
            <v>100</v>
          </cell>
        </row>
        <row r="27">
          <cell r="Z27">
            <v>100</v>
          </cell>
          <cell r="AA27">
            <v>100</v>
          </cell>
          <cell r="AB27">
            <v>33.807441011423158</v>
          </cell>
          <cell r="AC27">
            <v>100</v>
          </cell>
          <cell r="AD27">
            <v>100</v>
          </cell>
          <cell r="AE27">
            <v>100</v>
          </cell>
        </row>
        <row r="28">
          <cell r="Z28">
            <v>100</v>
          </cell>
          <cell r="AA28">
            <v>100</v>
          </cell>
          <cell r="AB28">
            <v>8.6555009770351905</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0</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173.06003893267095</v>
          </cell>
          <cell r="AD32">
            <v>100</v>
          </cell>
          <cell r="AE32">
            <v>100</v>
          </cell>
        </row>
        <row r="33">
          <cell r="Z33">
            <v>100</v>
          </cell>
          <cell r="AA33">
            <v>100</v>
          </cell>
          <cell r="AB33">
            <v>100</v>
          </cell>
          <cell r="AC33">
            <v>147.3567773992838</v>
          </cell>
          <cell r="AD33">
            <v>100</v>
          </cell>
          <cell r="AE33">
            <v>100</v>
          </cell>
        </row>
        <row r="34">
          <cell r="Z34">
            <v>100</v>
          </cell>
          <cell r="AA34">
            <v>100</v>
          </cell>
          <cell r="AB34">
            <v>100</v>
          </cell>
          <cell r="AC34">
            <v>94.109849389676214</v>
          </cell>
          <cell r="AD34">
            <v>100</v>
          </cell>
          <cell r="AE34">
            <v>100</v>
          </cell>
        </row>
        <row r="35">
          <cell r="Z35">
            <v>100</v>
          </cell>
          <cell r="AA35">
            <v>100</v>
          </cell>
          <cell r="AB35">
            <v>100</v>
          </cell>
          <cell r="AC35">
            <v>100</v>
          </cell>
          <cell r="AD35">
            <v>261.06402103608599</v>
          </cell>
          <cell r="AE35">
            <v>100</v>
          </cell>
        </row>
        <row r="36">
          <cell r="Z36">
            <v>100</v>
          </cell>
          <cell r="AA36">
            <v>100</v>
          </cell>
          <cell r="AB36">
            <v>100</v>
          </cell>
          <cell r="AC36">
            <v>100</v>
          </cell>
          <cell r="AD36">
            <v>159.88678897267735</v>
          </cell>
          <cell r="AE36">
            <v>100</v>
          </cell>
        </row>
        <row r="37">
          <cell r="Z37">
            <v>100</v>
          </cell>
          <cell r="AA37">
            <v>100</v>
          </cell>
          <cell r="AB37">
            <v>100</v>
          </cell>
          <cell r="AC37">
            <v>100</v>
          </cell>
          <cell r="AD37">
            <v>296.61157534573044</v>
          </cell>
          <cell r="AE37">
            <v>100</v>
          </cell>
        </row>
        <row r="38">
          <cell r="Z38">
            <v>100</v>
          </cell>
          <cell r="AA38">
            <v>100</v>
          </cell>
          <cell r="AB38">
            <v>100</v>
          </cell>
          <cell r="AC38">
            <v>100</v>
          </cell>
          <cell r="AD38">
            <v>24.241202066336413</v>
          </cell>
          <cell r="AE38">
            <v>100</v>
          </cell>
        </row>
        <row r="39">
          <cell r="Z39">
            <v>100</v>
          </cell>
          <cell r="AA39">
            <v>100</v>
          </cell>
          <cell r="AB39">
            <v>100</v>
          </cell>
          <cell r="AC39">
            <v>100</v>
          </cell>
          <cell r="AD39">
            <v>290.59118718216683</v>
          </cell>
          <cell r="AE39">
            <v>100</v>
          </cell>
        </row>
        <row r="40">
          <cell r="Z40">
            <v>100</v>
          </cell>
          <cell r="AA40">
            <v>100</v>
          </cell>
          <cell r="AB40">
            <v>100</v>
          </cell>
          <cell r="AC40">
            <v>100</v>
          </cell>
          <cell r="AD40">
            <v>136.19733133560067</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53.108808238975293</v>
          </cell>
          <cell r="Y17">
            <v>0.70991914809702228</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21.288677843417094</v>
          </cell>
          <cell r="Y24">
            <v>0.57187931374482348</v>
          </cell>
        </row>
        <row r="25">
          <cell r="W25" t="str">
            <v>2.9</v>
          </cell>
          <cell r="X25">
            <v>24.309732076042401</v>
          </cell>
          <cell r="Y25">
            <v>1.3212384145139027</v>
          </cell>
        </row>
        <row r="26">
          <cell r="W26" t="str">
            <v>3.10</v>
          </cell>
          <cell r="X26">
            <v>0</v>
          </cell>
          <cell r="Y26">
            <v>0</v>
          </cell>
        </row>
        <row r="27">
          <cell r="W27" t="str">
            <v>3.11</v>
          </cell>
          <cell r="X27">
            <v>16.891498992917768</v>
          </cell>
          <cell r="Y27">
            <v>0.57187931374482348</v>
          </cell>
        </row>
        <row r="28">
          <cell r="W28" t="str">
            <v>3.12</v>
          </cell>
          <cell r="X28">
            <v>33.807441011423158</v>
          </cell>
          <cell r="Y28">
            <v>0.84795898244922097</v>
          </cell>
        </row>
        <row r="29">
          <cell r="W29" t="str">
            <v>3.13</v>
          </cell>
          <cell r="X29">
            <v>8.6555009770351905</v>
          </cell>
          <cell r="Y29">
            <v>0.23663971603234074</v>
          </cell>
        </row>
        <row r="30">
          <cell r="W30" t="str">
            <v>3.14</v>
          </cell>
          <cell r="X30">
            <v>0</v>
          </cell>
          <cell r="Y30">
            <v>0</v>
          </cell>
        </row>
        <row r="31">
          <cell r="W31" t="str">
            <v>4.15</v>
          </cell>
          <cell r="X31">
            <v>0</v>
          </cell>
          <cell r="Y31">
            <v>0</v>
          </cell>
        </row>
        <row r="32">
          <cell r="W32" t="str">
            <v>4.16</v>
          </cell>
          <cell r="X32">
            <v>0</v>
          </cell>
          <cell r="Y32">
            <v>0</v>
          </cell>
        </row>
        <row r="33">
          <cell r="W33" t="str">
            <v>4.17</v>
          </cell>
          <cell r="X33">
            <v>173.06003893267095</v>
          </cell>
          <cell r="Y33">
            <v>11.023466771839875</v>
          </cell>
        </row>
        <row r="34">
          <cell r="W34" t="str">
            <v>4.18</v>
          </cell>
          <cell r="X34">
            <v>147.3567773992838</v>
          </cell>
          <cell r="Y34">
            <v>10.096627884046541</v>
          </cell>
        </row>
        <row r="35">
          <cell r="W35" t="str">
            <v>4.19</v>
          </cell>
          <cell r="X35">
            <v>94.109849389676214</v>
          </cell>
          <cell r="Y35">
            <v>6.0540327351607175</v>
          </cell>
        </row>
        <row r="36">
          <cell r="W36" t="str">
            <v>5.20</v>
          </cell>
          <cell r="X36">
            <v>261.06402103608599</v>
          </cell>
          <cell r="Y36">
            <v>10.94458686649576</v>
          </cell>
        </row>
        <row r="37">
          <cell r="W37" t="str">
            <v>5.21</v>
          </cell>
          <cell r="X37">
            <v>159.88678897267735</v>
          </cell>
          <cell r="Y37">
            <v>8.8937093275488071</v>
          </cell>
        </row>
        <row r="38">
          <cell r="W38" t="str">
            <v>5.22</v>
          </cell>
          <cell r="X38">
            <v>296.61157534573044</v>
          </cell>
          <cell r="Y38">
            <v>17.767698678761583</v>
          </cell>
        </row>
        <row r="39">
          <cell r="W39" t="str">
            <v>5.23</v>
          </cell>
          <cell r="X39">
            <v>24.241202066336413</v>
          </cell>
          <cell r="Y39">
            <v>1.4987182015381582</v>
          </cell>
        </row>
        <row r="40">
          <cell r="W40" t="str">
            <v>5.24</v>
          </cell>
          <cell r="X40">
            <v>290.59118718216683</v>
          </cell>
          <cell r="Y40">
            <v>20</v>
          </cell>
        </row>
        <row r="41">
          <cell r="W41" t="str">
            <v>5.25</v>
          </cell>
          <cell r="X41">
            <v>136.19733133560067</v>
          </cell>
          <cell r="Y41">
            <v>4.5355945572865313</v>
          </cell>
        </row>
      </sheetData>
      <sheetData sheetId="3">
        <row r="20">
          <cell r="Z20">
            <v>95.18281608797146</v>
          </cell>
        </row>
        <row r="21">
          <cell r="Z21">
            <v>98.304827154995678</v>
          </cell>
        </row>
        <row r="22">
          <cell r="Z22">
            <v>84.846338765797682</v>
          </cell>
        </row>
        <row r="23">
          <cell r="Z23">
            <v>91.951411497947149</v>
          </cell>
        </row>
        <row r="24">
          <cell r="Z24">
            <v>100.77187341420543</v>
          </cell>
        </row>
        <row r="25">
          <cell r="Z25">
            <v>106.44186493174168</v>
          </cell>
        </row>
        <row r="26">
          <cell r="Z26">
            <v>108.11694645134942</v>
          </cell>
        </row>
        <row r="27">
          <cell r="Z27">
            <v>106.13164776990116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B838B-14A9-46B0-A272-56C756A4DB06}">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Parkgate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36</v>
      </c>
      <c r="L16" s="63">
        <f>'Input Sheet'!$H$77</f>
        <v>0.70991914809702228</v>
      </c>
      <c r="M16" s="62">
        <f>'Input Sheet'!$I$77</f>
        <v>34659</v>
      </c>
      <c r="N16" s="63">
        <f>'Input Sheet'!$J$77</f>
        <v>9.2826247070639436</v>
      </c>
      <c r="O16" s="63">
        <f>'Input Sheet'!$K$77</f>
        <v>0.10386912490262269</v>
      </c>
      <c r="P16" s="63">
        <f>'Input Sheet'!$L$77</f>
        <v>-21.037013149862773</v>
      </c>
      <c r="Q16" s="62">
        <f>'Input Sheet'!$M$77</f>
        <v>7.6478277480806058</v>
      </c>
      <c r="R16" s="39"/>
      <c r="S16" s="39"/>
      <c r="T16" s="39"/>
      <c r="U16" s="22"/>
      <c r="V16" s="5"/>
      <c r="W16" s="53" t="str">
        <f>'Input Sheet'!$S77</f>
        <v>1. Serious Challenges</v>
      </c>
      <c r="X16" s="64">
        <f>'Input Sheet'!$U77</f>
        <v>0.70991914809702228</v>
      </c>
      <c r="Y16" s="64">
        <f>'Input Sheet'!$W77</f>
        <v>9.2826247070639436</v>
      </c>
      <c r="Z16" s="10"/>
      <c r="AA16" s="10"/>
      <c r="AB16" s="52">
        <f>IF((LEFT($E16,2)=AB$13),$Q16,100)</f>
        <v>7.6478277480806058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96</v>
      </c>
      <c r="L17" s="63">
        <f>'Input Sheet'!$H$78</f>
        <v>1.8931177282587259</v>
      </c>
      <c r="M17" s="62">
        <f>'Input Sheet'!$I$78</f>
        <v>44187</v>
      </c>
      <c r="N17" s="63">
        <f>'Input Sheet'!$J$78</f>
        <v>11.834482758620691</v>
      </c>
      <c r="O17" s="63">
        <f>'Input Sheet'!$K$78</f>
        <v>0.21725846968565415</v>
      </c>
      <c r="P17" s="63">
        <f>'Input Sheet'!$L$78</f>
        <v>-21.916379168776768</v>
      </c>
      <c r="Q17" s="62">
        <f>'Input Sheet'!$M$78</f>
        <v>15.996624160694362</v>
      </c>
      <c r="R17" s="39"/>
      <c r="S17" s="39"/>
      <c r="T17" s="39"/>
      <c r="U17" s="22"/>
      <c r="V17" s="65"/>
      <c r="W17" s="53" t="str">
        <f>'Input Sheet'!$S78</f>
        <v>2. Multiple Concerns</v>
      </c>
      <c r="X17" s="64">
        <f>'Input Sheet'!$U78</f>
        <v>1.8931177282587259</v>
      </c>
      <c r="Y17" s="64">
        <f>'Input Sheet'!$W78</f>
        <v>11.834482758620691</v>
      </c>
      <c r="Z17" s="10"/>
      <c r="AA17" s="10"/>
      <c r="AB17" s="52">
        <f>IF((LEFT($E17,2)=AB$13),$Q17,100)</f>
        <v>100</v>
      </c>
      <c r="AC17" s="52">
        <f>IF((LEFT($E17,2)=AC$13),$Q17,100)</f>
        <v>15.996624160694362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84</v>
      </c>
      <c r="L18" s="63">
        <f>'Input Sheet'!$H$79</f>
        <v>1.6564780122263854</v>
      </c>
      <c r="M18" s="62">
        <f>'Input Sheet'!$I$79</f>
        <v>54317</v>
      </c>
      <c r="N18" s="63">
        <f>'Input Sheet'!$J$79</f>
        <v>14.547572815533979</v>
      </c>
      <c r="O18" s="63">
        <f>'Input Sheet'!$K$79</f>
        <v>0.15464771618461992</v>
      </c>
      <c r="P18" s="63">
        <f>'Input Sheet'!$L$79</f>
        <v>-26.036292163307802</v>
      </c>
      <c r="Q18" s="62">
        <f>'Input Sheet'!$M$79</f>
        <v>11.386628087247578</v>
      </c>
      <c r="R18" s="39"/>
      <c r="S18" s="39"/>
      <c r="T18" s="39"/>
      <c r="U18" s="22"/>
      <c r="V18" s="66"/>
      <c r="W18" s="53" t="str">
        <f>'Input Sheet'!$S79</f>
        <v>3. Unhealthy Traits</v>
      </c>
      <c r="X18" s="64">
        <f>'Input Sheet'!$U79</f>
        <v>1.6564780122263854</v>
      </c>
      <c r="Y18" s="64">
        <f>'Input Sheet'!$W79</f>
        <v>14.547572815533979</v>
      </c>
      <c r="Z18" s="10"/>
      <c r="AA18" s="10"/>
      <c r="AB18" s="52">
        <f t="shared" si="0"/>
        <v>100</v>
      </c>
      <c r="AC18" s="52">
        <f t="shared" si="0"/>
        <v>100</v>
      </c>
      <c r="AD18" s="52">
        <f>IF((LEFT($E18,2)=AD$13),$Q18,100)</f>
        <v>11.386628087247578</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1378</v>
      </c>
      <c r="L19" s="63">
        <f>'Input Sheet'!$H$80</f>
        <v>27.174127391047133</v>
      </c>
      <c r="M19" s="62">
        <f>'Input Sheet'!$I$80</f>
        <v>108223</v>
      </c>
      <c r="N19" s="63">
        <f>'Input Sheet'!$J$80</f>
        <v>28.985068630733181</v>
      </c>
      <c r="O19" s="63">
        <f>'Input Sheet'!$K$80</f>
        <v>1.2732968038217385</v>
      </c>
      <c r="P19" s="63">
        <f>'Input Sheet'!$L$80</f>
        <v>-2.8424259653383466</v>
      </c>
      <c r="Q19" s="62">
        <f>'Input Sheet'!$M$80</f>
        <v>93.752158179243068</v>
      </c>
      <c r="R19" s="39"/>
      <c r="S19" s="39"/>
      <c r="T19" s="39"/>
      <c r="U19" s="22"/>
      <c r="V19" s="66"/>
      <c r="W19" s="53" t="str">
        <f>'Input Sheet'!$S80</f>
        <v>4. Healthy Behaviours</v>
      </c>
      <c r="X19" s="64">
        <f>'Input Sheet'!$U80</f>
        <v>27.174127391047133</v>
      </c>
      <c r="Y19" s="64">
        <f>'Input Sheet'!$W80</f>
        <v>28.985068630733181</v>
      </c>
      <c r="Z19" s="10"/>
      <c r="AA19" s="10"/>
      <c r="AB19" s="52">
        <f t="shared" si="0"/>
        <v>100</v>
      </c>
      <c r="AC19" s="52">
        <f t="shared" si="0"/>
        <v>100</v>
      </c>
      <c r="AD19" s="52">
        <f t="shared" si="0"/>
        <v>100</v>
      </c>
      <c r="AE19" s="52">
        <f>IF((LEFT($E19,2)=AE$13),$Q19,100)</f>
        <v>93.752158179243068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3477</v>
      </c>
      <c r="L20" s="63">
        <f>'Input Sheet'!$H$81</f>
        <v>68.566357720370746</v>
      </c>
      <c r="M20" s="62">
        <f>'Input Sheet'!$I$81</f>
        <v>126333</v>
      </c>
      <c r="N20" s="63">
        <f>'Input Sheet'!$J$81</f>
        <v>33.835420154000666</v>
      </c>
      <c r="O20" s="63">
        <f>'Input Sheet'!$K$81</f>
        <v>2.7522500059366912</v>
      </c>
      <c r="P20" s="63">
        <f>'Input Sheet'!$L$81</f>
        <v>52.271473914735139</v>
      </c>
      <c r="Q20" s="62">
        <f>'Input Sheet'!$M$81</f>
        <v>202.64668624859246</v>
      </c>
      <c r="R20" s="39"/>
      <c r="S20" s="39"/>
      <c r="T20" s="39"/>
      <c r="U20" s="22"/>
      <c r="V20" s="66"/>
      <c r="W20" s="53" t="str">
        <f>'Input Sheet'!$S81</f>
        <v>5. Fit and Well</v>
      </c>
      <c r="X20" s="64">
        <f>'Input Sheet'!$U81</f>
        <v>68.566357720370746</v>
      </c>
      <c r="Y20" s="64">
        <f>'Input Sheet'!$W81</f>
        <v>33.835420154000666</v>
      </c>
      <c r="Z20" s="6"/>
      <c r="AA20" s="6"/>
      <c r="AB20" s="52">
        <f t="shared" si="0"/>
        <v>100</v>
      </c>
      <c r="AC20" s="52">
        <f t="shared" si="0"/>
        <v>100</v>
      </c>
      <c r="AD20" s="52">
        <f t="shared" si="0"/>
        <v>100</v>
      </c>
      <c r="AE20" s="52">
        <f t="shared" si="0"/>
        <v>100</v>
      </c>
      <c r="AF20" s="52">
        <f>IF((LEFT($E20,2)=AF$13),$Q20,100)</f>
        <v>202.64668624859246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-8.831682962452037</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5071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58340B7-B2D5-4F3C-BAF0-3B18121F42F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6DE9-B0F9-49CA-93B9-BE3D89E71E10}">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Parkgate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36</v>
      </c>
      <c r="M16" s="121">
        <f>IF('Input Sheet'!$S$6=0,'Input Sheet'!H8,'Input Sheet'!H40)</f>
        <v>0.70991914809702228</v>
      </c>
      <c r="N16" s="120">
        <f>IF('Input Sheet'!$S$6=0,'Input Sheet'!I8,'Input Sheet'!I40)</f>
        <v>4991</v>
      </c>
      <c r="O16" s="121">
        <f>IF('Input Sheet'!$S$6=0,'Input Sheet'!J8,'Input Sheet'!J40)</f>
        <v>1.3367258118513559</v>
      </c>
      <c r="P16" s="121">
        <f>IF('Input Sheet'!$S$6=0,'Input Sheet'!K8,'Input Sheet'!K40)</f>
        <v>0.72129833700661194</v>
      </c>
      <c r="Q16" s="121">
        <f>IF('Input Sheet'!$S$6=0,'Input Sheet'!L8,'Input Sheet'!L40)</f>
        <v>-3.8867041249355951</v>
      </c>
      <c r="R16" s="62">
        <f>IF('Input Sheet'!$S$6=0,'Input Sheet'!M8,'Input Sheet'!M40)</f>
        <v>53.108808238975293</v>
      </c>
      <c r="S16" s="31"/>
      <c r="T16" s="31"/>
      <c r="U16" s="31"/>
      <c r="V16" s="22"/>
      <c r="W16" s="65"/>
      <c r="Y16" s="10"/>
      <c r="Z16" s="114">
        <f>IF((LEFT($E16,1)=Z$13),$R16,100)</f>
        <v>53.108808238975293</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-15.797897094074701</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-8.0835330316213216</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-6.5337570386606529</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-7.6746500988601491</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-11.231714536417297</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-8.1273752168974784</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29</v>
      </c>
      <c r="M23" s="121">
        <f>IF('Input Sheet'!$S$6=0,'Input Sheet'!H15,'Input Sheet'!H47)</f>
        <v>0.57187931374482348</v>
      </c>
      <c r="N23" s="120">
        <f>IF('Input Sheet'!$S$6=0,'Input Sheet'!I15,'Input Sheet'!I47)</f>
        <v>10030</v>
      </c>
      <c r="O23" s="121">
        <f>IF('Input Sheet'!$S$6=0,'Input Sheet'!J15,'Input Sheet'!J47)</f>
        <v>2.6863073317710078</v>
      </c>
      <c r="P23" s="121">
        <f>IF('Input Sheet'!$S$6=0,'Input Sheet'!K15,'Input Sheet'!K47)</f>
        <v>0.28913260219341974</v>
      </c>
      <c r="Q23" s="121">
        <f>IF('Input Sheet'!$S$6=0,'Input Sheet'!L15,'Input Sheet'!L47)</f>
        <v>-9.3126843982698677</v>
      </c>
      <c r="R23" s="62">
        <f>IF('Input Sheet'!$S$6=0,'Input Sheet'!M15,'Input Sheet'!M47)</f>
        <v>21.288677843417094</v>
      </c>
      <c r="S23" s="31"/>
      <c r="T23" s="31"/>
      <c r="U23" s="31"/>
      <c r="V23" s="22"/>
      <c r="W23" s="66"/>
      <c r="Z23" s="114">
        <f t="shared" si="2"/>
        <v>100</v>
      </c>
      <c r="AA23" s="114">
        <f t="shared" si="0"/>
        <v>21.288677843417094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67</v>
      </c>
      <c r="M24" s="121">
        <f>IF('Input Sheet'!$S$6=0,'Input Sheet'!H16,'Input Sheet'!H48)</f>
        <v>1.3212384145139027</v>
      </c>
      <c r="N24" s="120">
        <f>IF('Input Sheet'!$S$6=0,'Input Sheet'!I16,'Input Sheet'!I48)</f>
        <v>20293</v>
      </c>
      <c r="O24" s="121">
        <f>IF('Input Sheet'!$S$6=0,'Input Sheet'!J16,'Input Sheet'!J48)</f>
        <v>5.4350184131235348</v>
      </c>
      <c r="P24" s="121">
        <f>IF('Input Sheet'!$S$6=0,'Input Sheet'!K16,'Input Sheet'!K48)</f>
        <v>0.33016311043216873</v>
      </c>
      <c r="Q24" s="121">
        <f>IF('Input Sheet'!$S$6=0,'Input Sheet'!L16,'Input Sheet'!L48)</f>
        <v>-12.921775353655335</v>
      </c>
      <c r="R24" s="62">
        <f>IF('Input Sheet'!$S$6=0,'Input Sheet'!M16,'Input Sheet'!M48)</f>
        <v>24.309732076042401</v>
      </c>
      <c r="S24" s="31"/>
      <c r="T24" s="31"/>
      <c r="U24" s="31"/>
      <c r="V24" s="22"/>
      <c r="W24" s="66"/>
      <c r="Z24" s="114">
        <f t="shared" si="2"/>
        <v>100</v>
      </c>
      <c r="AA24" s="114">
        <f t="shared" si="0"/>
        <v>24.309732076042401</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-11.226633005818931</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29</v>
      </c>
      <c r="M26" s="121">
        <f>IF('Input Sheet'!$S$6=0,'Input Sheet'!H18,'Input Sheet'!H50)</f>
        <v>0.57187931374482348</v>
      </c>
      <c r="N26" s="120">
        <f>IF('Input Sheet'!$S$6=0,'Input Sheet'!I18,'Input Sheet'!I50)</f>
        <v>12641</v>
      </c>
      <c r="O26" s="121">
        <f>IF('Input Sheet'!$S$6=0,'Input Sheet'!J18,'Input Sheet'!J50)</f>
        <v>3.3856042852360226</v>
      </c>
      <c r="P26" s="121">
        <f>IF('Input Sheet'!$S$6=0,'Input Sheet'!K18,'Input Sheet'!K50)</f>
        <v>0.22941223004509137</v>
      </c>
      <c r="Q26" s="121">
        <f>IF('Input Sheet'!$S$6=0,'Input Sheet'!L18,'Input Sheet'!L50)</f>
        <v>-11.078716048477547</v>
      </c>
      <c r="R26" s="62">
        <f>IF('Input Sheet'!$S$6=0,'Input Sheet'!M18,'Input Sheet'!M50)</f>
        <v>16.891498992917768</v>
      </c>
      <c r="S26" s="31"/>
      <c r="T26" s="31"/>
      <c r="U26" s="31"/>
      <c r="V26" s="22"/>
      <c r="W26" s="66"/>
      <c r="Z26" s="114">
        <f t="shared" si="2"/>
        <v>100</v>
      </c>
      <c r="AA26" s="114">
        <f t="shared" si="0"/>
        <v>100</v>
      </c>
      <c r="AB26" s="114">
        <f t="shared" si="0"/>
        <v>16.891498992917768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43</v>
      </c>
      <c r="M27" s="121">
        <f>IF('Input Sheet'!$S$6=0,'Input Sheet'!H19,'Input Sheet'!H51)</f>
        <v>0.84795898244922097</v>
      </c>
      <c r="N27" s="120">
        <f>IF('Input Sheet'!$S$6=0,'Input Sheet'!I19,'Input Sheet'!I51)</f>
        <v>9365</v>
      </c>
      <c r="O27" s="121">
        <f>IF('Input Sheet'!$S$6=0,'Input Sheet'!J19,'Input Sheet'!J51)</f>
        <v>2.508202209574824</v>
      </c>
      <c r="P27" s="121">
        <f>IF('Input Sheet'!$S$6=0,'Input Sheet'!K19,'Input Sheet'!K51)</f>
        <v>0.45915643352909769</v>
      </c>
      <c r="Q27" s="121">
        <f>IF('Input Sheet'!$S$6=0,'Input Sheet'!L19,'Input Sheet'!L51)</f>
        <v>-7.5605468679386041</v>
      </c>
      <c r="R27" s="62">
        <f>IF('Input Sheet'!$S$6=0,'Input Sheet'!M19,'Input Sheet'!M51)</f>
        <v>33.807441011423158</v>
      </c>
      <c r="S27" s="31"/>
      <c r="T27" s="31"/>
      <c r="U27" s="31"/>
      <c r="V27" s="22"/>
      <c r="W27" s="66"/>
      <c r="Z27" s="114">
        <f t="shared" si="2"/>
        <v>100</v>
      </c>
      <c r="AA27" s="114">
        <f t="shared" si="0"/>
        <v>100</v>
      </c>
      <c r="AB27" s="114">
        <f t="shared" si="0"/>
        <v>33.807441011423158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12</v>
      </c>
      <c r="M28" s="121">
        <f>IF('Input Sheet'!$S$6=0,'Input Sheet'!H20,'Input Sheet'!H52)</f>
        <v>0.23663971603234074</v>
      </c>
      <c r="N28" s="120">
        <f>IF('Input Sheet'!$S$6=0,'Input Sheet'!I20,'Input Sheet'!I52)</f>
        <v>10208</v>
      </c>
      <c r="O28" s="121">
        <f>IF('Input Sheet'!$S$6=0,'Input Sheet'!J20,'Input Sheet'!J52)</f>
        <v>2.7339805825242718</v>
      </c>
      <c r="P28" s="121">
        <f>IF('Input Sheet'!$S$6=0,'Input Sheet'!K20,'Input Sheet'!K52)</f>
        <v>0.11755485893416928</v>
      </c>
      <c r="Q28" s="121">
        <f>IF('Input Sheet'!$S$6=0,'Input Sheet'!L20,'Input Sheet'!L52)</f>
        <v>-10.905519156844107</v>
      </c>
      <c r="R28" s="62">
        <f>IF('Input Sheet'!$S$6=0,'Input Sheet'!M20,'Input Sheet'!M52)</f>
        <v>8.6555009770351905</v>
      </c>
      <c r="S28" s="31"/>
      <c r="T28" s="31"/>
      <c r="U28" s="31"/>
      <c r="V28" s="22"/>
      <c r="W28" s="66"/>
      <c r="Z28" s="114">
        <f t="shared" si="2"/>
        <v>100</v>
      </c>
      <c r="AA28" s="114">
        <f t="shared" si="0"/>
        <v>100</v>
      </c>
      <c r="AB28" s="114">
        <f t="shared" si="0"/>
        <v>8.6555009770351905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-13.550969767306686</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0</v>
      </c>
      <c r="M30" s="121">
        <f>IF('Input Sheet'!$S$6=0,'Input Sheet'!H22,'Input Sheet'!H54)</f>
        <v>0</v>
      </c>
      <c r="N30" s="120">
        <f>IF('Input Sheet'!$S$6=0,'Input Sheet'!I22,'Input Sheet'!I54)</f>
        <v>20293</v>
      </c>
      <c r="O30" s="121">
        <f>IF('Input Sheet'!$S$6=0,'Input Sheet'!J22,'Input Sheet'!J54)</f>
        <v>5.4350184131235348</v>
      </c>
      <c r="P30" s="121">
        <f>IF('Input Sheet'!$S$6=0,'Input Sheet'!K22,'Input Sheet'!K54)</f>
        <v>0</v>
      </c>
      <c r="Q30" s="121">
        <f>IF('Input Sheet'!$S$6=0,'Input Sheet'!L22,'Input Sheet'!L54)</f>
        <v>-17.071911235189742</v>
      </c>
      <c r="R30" s="62">
        <f>IF('Input Sheet'!$S$6=0,'Input Sheet'!M22,'Input Sheet'!M54)</f>
        <v>0</v>
      </c>
      <c r="S30" s="31"/>
      <c r="T30" s="31"/>
      <c r="U30" s="31"/>
      <c r="V30" s="22"/>
      <c r="W30" s="66"/>
      <c r="Z30" s="114">
        <f t="shared" si="2"/>
        <v>100</v>
      </c>
      <c r="AA30" s="114">
        <f t="shared" si="0"/>
        <v>100</v>
      </c>
      <c r="AB30" s="114">
        <f t="shared" si="0"/>
        <v>100</v>
      </c>
      <c r="AC30" s="114">
        <f t="shared" si="0"/>
        <v>0</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-14.337033351373494</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559</v>
      </c>
      <c r="M32" s="121">
        <f>IF('Input Sheet'!$S$6=0,'Input Sheet'!H24,'Input Sheet'!H56)</f>
        <v>11.023466771839875</v>
      </c>
      <c r="N32" s="120">
        <f>IF('Input Sheet'!$S$6=0,'Input Sheet'!I24,'Input Sheet'!I56)</f>
        <v>23783</v>
      </c>
      <c r="O32" s="121">
        <f>IF('Input Sheet'!$S$6=0,'Input Sheet'!J24,'Input Sheet'!J56)</f>
        <v>6.3697355205892201</v>
      </c>
      <c r="P32" s="121">
        <f>IF('Input Sheet'!$S$6=0,'Input Sheet'!K24,'Input Sheet'!K56)</f>
        <v>2.3504183660597908</v>
      </c>
      <c r="Q32" s="121">
        <f>IF('Input Sheet'!$S$6=0,'Input Sheet'!L24,'Input Sheet'!L56)</f>
        <v>13.569982251449085</v>
      </c>
      <c r="R32" s="62">
        <f>IF('Input Sheet'!$S$6=0,'Input Sheet'!M24,'Input Sheet'!M56)</f>
        <v>173.06003893267095</v>
      </c>
      <c r="S32" s="31"/>
      <c r="T32" s="31"/>
      <c r="U32" s="31"/>
      <c r="V32" s="22"/>
      <c r="W32" s="66"/>
      <c r="Z32" s="114">
        <f t="shared" si="2"/>
        <v>100</v>
      </c>
      <c r="AA32" s="114">
        <f t="shared" si="2"/>
        <v>100</v>
      </c>
      <c r="AB32" s="114">
        <f t="shared" si="2"/>
        <v>100</v>
      </c>
      <c r="AC32" s="114">
        <f t="shared" si="2"/>
        <v>173.06003893267095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512</v>
      </c>
      <c r="M33" s="121">
        <f>IF('Input Sheet'!$S$6=0,'Input Sheet'!H25,'Input Sheet'!H57)</f>
        <v>10.096627884046541</v>
      </c>
      <c r="N33" s="120">
        <f>IF('Input Sheet'!$S$6=0,'Input Sheet'!I25,'Input Sheet'!I57)</f>
        <v>25583</v>
      </c>
      <c r="O33" s="121">
        <f>IF('Input Sheet'!$S$6=0,'Input Sheet'!J25,'Input Sheet'!J57)</f>
        <v>6.851824573150318</v>
      </c>
      <c r="P33" s="121">
        <f>IF('Input Sheet'!$S$6=0,'Input Sheet'!K25,'Input Sheet'!K57)</f>
        <v>2.0013290075440722</v>
      </c>
      <c r="Q33" s="121">
        <f>IF('Input Sheet'!$S$6=0,'Input Sheet'!L25,'Input Sheet'!L57)</f>
        <v>9.1462883266104544</v>
      </c>
      <c r="R33" s="62">
        <f>IF('Input Sheet'!$S$6=0,'Input Sheet'!M25,'Input Sheet'!M57)</f>
        <v>147.3567773992838</v>
      </c>
      <c r="S33" s="31"/>
      <c r="T33" s="31"/>
      <c r="U33" s="31"/>
      <c r="V33" s="22"/>
      <c r="W33" s="66"/>
      <c r="Z33" s="114">
        <f t="shared" si="2"/>
        <v>100</v>
      </c>
      <c r="AA33" s="114">
        <f t="shared" si="2"/>
        <v>100</v>
      </c>
      <c r="AB33" s="114">
        <f t="shared" si="2"/>
        <v>100</v>
      </c>
      <c r="AC33" s="114">
        <f t="shared" si="2"/>
        <v>147.3567773992838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307</v>
      </c>
      <c r="M34" s="121">
        <f>IF('Input Sheet'!$S$6=0,'Input Sheet'!H26,'Input Sheet'!H58)</f>
        <v>6.0540327351607175</v>
      </c>
      <c r="N34" s="120">
        <f>IF('Input Sheet'!$S$6=0,'Input Sheet'!I26,'Input Sheet'!I58)</f>
        <v>24019</v>
      </c>
      <c r="O34" s="121">
        <f>IF('Input Sheet'!$S$6=0,'Input Sheet'!J26,'Input Sheet'!J58)</f>
        <v>6.4329427519250082</v>
      </c>
      <c r="P34" s="121">
        <f>IF('Input Sheet'!$S$6=0,'Input Sheet'!K26,'Input Sheet'!K58)</f>
        <v>1.2781547941213207</v>
      </c>
      <c r="Q34" s="121">
        <f>IF('Input Sheet'!$S$6=0,'Input Sheet'!L26,'Input Sheet'!L58)</f>
        <v>-1.0998072111611261</v>
      </c>
      <c r="R34" s="62">
        <f>IF('Input Sheet'!$S$6=0,'Input Sheet'!M26,'Input Sheet'!M58)</f>
        <v>94.109849389676214</v>
      </c>
      <c r="S34" s="31"/>
      <c r="T34" s="31"/>
      <c r="U34" s="31"/>
      <c r="V34" s="22"/>
      <c r="W34" s="66"/>
      <c r="Z34" s="114">
        <f t="shared" si="2"/>
        <v>100</v>
      </c>
      <c r="AA34" s="114">
        <f t="shared" si="2"/>
        <v>100</v>
      </c>
      <c r="AB34" s="114">
        <f t="shared" si="2"/>
        <v>100</v>
      </c>
      <c r="AC34" s="114">
        <f t="shared" si="2"/>
        <v>94.109849389676214</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555</v>
      </c>
      <c r="M35" s="121">
        <f>IF('Input Sheet'!$S$6=0,'Input Sheet'!H27,'Input Sheet'!H59)</f>
        <v>10.94458686649576</v>
      </c>
      <c r="N35" s="120">
        <f>IF('Input Sheet'!$S$6=0,'Input Sheet'!I27,'Input Sheet'!I59)</f>
        <v>15653</v>
      </c>
      <c r="O35" s="121">
        <f>IF('Input Sheet'!$S$6=0,'Input Sheet'!J27,'Input Sheet'!J59)</f>
        <v>4.1922999665215936</v>
      </c>
      <c r="P35" s="121">
        <f>IF('Input Sheet'!$S$6=0,'Input Sheet'!K27,'Input Sheet'!K59)</f>
        <v>3.5456462020060053</v>
      </c>
      <c r="Q35" s="121">
        <f>IF('Input Sheet'!$S$6=0,'Input Sheet'!L27,'Input Sheet'!L59)</f>
        <v>23.992268336020736</v>
      </c>
      <c r="R35" s="62">
        <f>IF('Input Sheet'!$S$6=0,'Input Sheet'!M27,'Input Sheet'!M59)</f>
        <v>261.06402103608599</v>
      </c>
      <c r="S35" s="31"/>
      <c r="T35" s="31"/>
      <c r="U35" s="31"/>
      <c r="V35" s="22"/>
      <c r="W35" s="66"/>
      <c r="Z35" s="114">
        <f t="shared" si="2"/>
        <v>100</v>
      </c>
      <c r="AA35" s="114">
        <f t="shared" si="2"/>
        <v>100</v>
      </c>
      <c r="AB35" s="114">
        <f t="shared" si="2"/>
        <v>100</v>
      </c>
      <c r="AC35" s="114">
        <f t="shared" si="2"/>
        <v>100</v>
      </c>
      <c r="AD35" s="114">
        <f t="shared" si="2"/>
        <v>261.06402103608599</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451</v>
      </c>
      <c r="M36" s="121">
        <f>IF('Input Sheet'!$S$6=0,'Input Sheet'!H28,'Input Sheet'!H60)</f>
        <v>8.8937093275488071</v>
      </c>
      <c r="N36" s="120">
        <f>IF('Input Sheet'!$S$6=0,'Input Sheet'!I28,'Input Sheet'!I60)</f>
        <v>20769</v>
      </c>
      <c r="O36" s="121">
        <f>IF('Input Sheet'!$S$6=0,'Input Sheet'!J28,'Input Sheet'!J60)</f>
        <v>5.5625041848008028</v>
      </c>
      <c r="P36" s="121">
        <f>IF('Input Sheet'!$S$6=0,'Input Sheet'!K28,'Input Sheet'!K60)</f>
        <v>2.171505609321585</v>
      </c>
      <c r="Q36" s="121">
        <f>IF('Input Sheet'!$S$6=0,'Input Sheet'!L28,'Input Sheet'!L60)</f>
        <v>10.350010180968438</v>
      </c>
      <c r="R36" s="62">
        <f>IF('Input Sheet'!$S$6=0,'Input Sheet'!M28,'Input Sheet'!M60)</f>
        <v>159.88678897267735</v>
      </c>
      <c r="S36" s="31"/>
      <c r="T36" s="31"/>
      <c r="U36" s="31"/>
      <c r="V36" s="22"/>
      <c r="W36" s="66"/>
      <c r="X36" s="123"/>
      <c r="Z36" s="114">
        <f t="shared" si="2"/>
        <v>100</v>
      </c>
      <c r="AA36" s="114">
        <f t="shared" si="2"/>
        <v>100</v>
      </c>
      <c r="AB36" s="114">
        <f t="shared" si="2"/>
        <v>100</v>
      </c>
      <c r="AC36" s="114">
        <f t="shared" si="2"/>
        <v>100</v>
      </c>
      <c r="AD36" s="114">
        <f t="shared" si="2"/>
        <v>159.88678897267735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901</v>
      </c>
      <c r="M37" s="121">
        <f>IF('Input Sheet'!$S$6=0,'Input Sheet'!H29,'Input Sheet'!H61)</f>
        <v>17.767698678761583</v>
      </c>
      <c r="N37" s="120">
        <f>IF('Input Sheet'!$S$6=0,'Input Sheet'!I29,'Input Sheet'!I61)</f>
        <v>22366</v>
      </c>
      <c r="O37" s="121">
        <f>IF('Input Sheet'!$S$6=0,'Input Sheet'!J29,'Input Sheet'!J61)</f>
        <v>5.9902243053230659</v>
      </c>
      <c r="P37" s="121">
        <f>IF('Input Sheet'!$S$6=0,'Input Sheet'!K29,'Input Sheet'!K61)</f>
        <v>4.028436018957346</v>
      </c>
      <c r="Q37" s="121">
        <f>IF('Input Sheet'!$S$6=0,'Input Sheet'!L29,'Input Sheet'!L61)</f>
        <v>35.341983720548598</v>
      </c>
      <c r="R37" s="62">
        <f>IF('Input Sheet'!$S$6=0,'Input Sheet'!M29,'Input Sheet'!M61)</f>
        <v>296.61157534573044</v>
      </c>
      <c r="S37" s="31"/>
      <c r="T37" s="31"/>
      <c r="U37" s="31"/>
      <c r="V37" s="22"/>
      <c r="W37" s="66"/>
      <c r="Z37" s="114">
        <f t="shared" si="2"/>
        <v>100</v>
      </c>
      <c r="AA37" s="114">
        <f t="shared" si="2"/>
        <v>100</v>
      </c>
      <c r="AB37" s="114">
        <f t="shared" si="2"/>
        <v>100</v>
      </c>
      <c r="AC37" s="114">
        <f t="shared" si="2"/>
        <v>100</v>
      </c>
      <c r="AD37" s="114">
        <f t="shared" si="2"/>
        <v>296.61157534573044</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76</v>
      </c>
      <c r="M38" s="121">
        <f>IF('Input Sheet'!$S$6=0,'Input Sheet'!H30,'Input Sheet'!H62)</f>
        <v>1.4987182015381582</v>
      </c>
      <c r="N38" s="120">
        <f>IF('Input Sheet'!$S$6=0,'Input Sheet'!I30,'Input Sheet'!I62)</f>
        <v>23084</v>
      </c>
      <c r="O38" s="121">
        <f>IF('Input Sheet'!$S$6=0,'Input Sheet'!J30,'Input Sheet'!J62)</f>
        <v>6.1825242718446605</v>
      </c>
      <c r="P38" s="121">
        <f>IF('Input Sheet'!$S$6=0,'Input Sheet'!K30,'Input Sheet'!K62)</f>
        <v>0.32923236874025302</v>
      </c>
      <c r="Q38" s="121">
        <f>IF('Input Sheet'!$S$6=0,'Input Sheet'!L30,'Input Sheet'!L62)</f>
        <v>-13.849079987241494</v>
      </c>
      <c r="R38" s="62">
        <f>IF('Input Sheet'!$S$6=0,'Input Sheet'!M30,'Input Sheet'!M62)</f>
        <v>24.241202066336413</v>
      </c>
      <c r="S38" s="31"/>
      <c r="T38" s="31"/>
      <c r="U38" s="31"/>
      <c r="V38" s="22"/>
      <c r="W38" s="66"/>
      <c r="Z38" s="114">
        <f t="shared" si="2"/>
        <v>100</v>
      </c>
      <c r="AA38" s="114">
        <f t="shared" si="2"/>
        <v>100</v>
      </c>
      <c r="AB38" s="114">
        <f t="shared" si="2"/>
        <v>100</v>
      </c>
      <c r="AC38" s="114">
        <f t="shared" si="2"/>
        <v>100</v>
      </c>
      <c r="AD38" s="114">
        <f t="shared" si="2"/>
        <v>24.241202066336413</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1264</v>
      </c>
      <c r="M39" s="121">
        <f>IF('Input Sheet'!$S$6=0,'Input Sheet'!H31,'Input Sheet'!H63)</f>
        <v>24.926050088739892</v>
      </c>
      <c r="N39" s="120">
        <f>IF('Input Sheet'!$S$6=0,'Input Sheet'!I31,'Input Sheet'!I63)</f>
        <v>32027</v>
      </c>
      <c r="O39" s="121">
        <f>IF('Input Sheet'!$S$6=0,'Input Sheet'!J31,'Input Sheet'!J63)</f>
        <v>8.5777033813190489</v>
      </c>
      <c r="P39" s="121">
        <f>IF('Input Sheet'!$S$6=0,'Input Sheet'!K31,'Input Sheet'!K63)</f>
        <v>3.9466699971898707</v>
      </c>
      <c r="Q39" s="121">
        <f>IF('Input Sheet'!$S$6=0,'Input Sheet'!L31,'Input Sheet'!L63)</f>
        <v>41.572780198907736</v>
      </c>
      <c r="R39" s="62">
        <f>IF('Input Sheet'!$S$6=0,'Input Sheet'!M31,'Input Sheet'!M63)</f>
        <v>290.59118718216683</v>
      </c>
      <c r="S39" s="31"/>
      <c r="T39" s="31"/>
      <c r="U39" s="31"/>
      <c r="V39" s="22"/>
      <c r="W39" s="66"/>
      <c r="Z39" s="114">
        <f t="shared" si="2"/>
        <v>100</v>
      </c>
      <c r="AA39" s="114">
        <f t="shared" si="2"/>
        <v>100</v>
      </c>
      <c r="AB39" s="114">
        <f t="shared" si="2"/>
        <v>100</v>
      </c>
      <c r="AC39" s="114">
        <f t="shared" si="2"/>
        <v>100</v>
      </c>
      <c r="AD39" s="114">
        <f t="shared" si="2"/>
        <v>290.59118718216683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230</v>
      </c>
      <c r="M40" s="121">
        <f>IF('Input Sheet'!$S$6=0,'Input Sheet'!H32,'Input Sheet'!H64)</f>
        <v>4.5355945572865313</v>
      </c>
      <c r="N40" s="120">
        <f>IF('Input Sheet'!$S$6=0,'Input Sheet'!I32,'Input Sheet'!I64)</f>
        <v>12434</v>
      </c>
      <c r="O40" s="121">
        <f>IF('Input Sheet'!$S$6=0,'Input Sheet'!J32,'Input Sheet'!J64)</f>
        <v>3.3301640441914961</v>
      </c>
      <c r="P40" s="121">
        <f>IF('Input Sheet'!$S$6=0,'Input Sheet'!K32,'Input Sheet'!K64)</f>
        <v>1.84976676853788</v>
      </c>
      <c r="Q40" s="121">
        <f>IF('Input Sheet'!$S$6=0,'Input Sheet'!L32,'Input Sheet'!L64)</f>
        <v>4.7842149224465338</v>
      </c>
      <c r="R40" s="62">
        <f>IF('Input Sheet'!$S$6=0,'Input Sheet'!M32,'Input Sheet'!M64)</f>
        <v>136.19733133560067</v>
      </c>
      <c r="S40" s="31"/>
      <c r="T40" s="31"/>
      <c r="U40" s="31"/>
      <c r="V40" s="22"/>
      <c r="W40" s="66"/>
      <c r="Z40" s="114">
        <f t="shared" si="2"/>
        <v>100</v>
      </c>
      <c r="AA40" s="114">
        <f t="shared" si="2"/>
        <v>100</v>
      </c>
      <c r="AB40" s="114">
        <f t="shared" si="2"/>
        <v>100</v>
      </c>
      <c r="AC40" s="114">
        <f t="shared" si="2"/>
        <v>100</v>
      </c>
      <c r="AD40" s="114">
        <f t="shared" si="2"/>
        <v>136.19733133560067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-5.0793374466022749</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-3.1170153331455368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-6.464705225275611</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8E98E54-1358-4DA4-B233-1F1C6E45950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DC19FAB8-1C0B-47D5-9A09-65B34BC985D9}">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32D2E03-448D-4566-AF03-D1CF54D492DF}">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67666990-8D21-46F4-94A8-3E52FCDF363C}">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88A3158D-FA6C-4B34-8937-30CB57DACC23}">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725A9F40-3ADF-4CA2-B5E5-881C811738B7}">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EE3E-D53E-4827-BC81-7ACCE08B865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Parkgate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36</v>
      </c>
      <c r="S17" s="158">
        <f>IF('Input Sheet'!U8&gt;20,20,'Input Sheet'!U8)</f>
        <v>0.70991914809702228</v>
      </c>
      <c r="T17" s="159">
        <f>'Input Sheet'!Z8</f>
        <v>53.108808238975293</v>
      </c>
      <c r="U17" s="22"/>
      <c r="V17" s="65"/>
      <c r="W17" s="150" t="str">
        <f>LEFT('Input Sheet'!S8,3)</f>
        <v>1.1</v>
      </c>
      <c r="X17" s="150">
        <f>IF(T17&gt;300,300,T17)</f>
        <v>53.108808238975293</v>
      </c>
      <c r="Y17" s="150">
        <f>IF(S17&gt;20,20,S17)</f>
        <v>0.70991914809702228</v>
      </c>
      <c r="Z17" s="160">
        <f>IF('Input Sheet'!Y8&gt;20,20,'Input Sheet'!Y8)</f>
        <v>-3.8867041249355951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-15.797897094074701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-8.0835330316213216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-6.5337570386606529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-7.6746500988601491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-11.231714536417297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-8.1273752168974784</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29</v>
      </c>
      <c r="S24" s="158">
        <f>IF('Input Sheet'!U15&gt;20,20,'Input Sheet'!U15)</f>
        <v>0.57187931374482348</v>
      </c>
      <c r="T24" s="159">
        <f>'Input Sheet'!Z15</f>
        <v>21.288677843417094</v>
      </c>
      <c r="U24" s="22"/>
      <c r="V24" s="66"/>
      <c r="W24" s="150" t="str">
        <f>LEFT('Input Sheet'!S15,3)</f>
        <v>2.8</v>
      </c>
      <c r="X24" s="150">
        <f t="shared" si="1"/>
        <v>21.288677843417094</v>
      </c>
      <c r="Y24" s="150">
        <f t="shared" si="2"/>
        <v>0.57187931374482348</v>
      </c>
      <c r="Z24" s="160">
        <f>IF('Input Sheet'!Y15&gt;20,20,'Input Sheet'!Y15)</f>
        <v>-9.3126843982698677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67</v>
      </c>
      <c r="S25" s="158">
        <f>IF('Input Sheet'!U16&gt;20,20,'Input Sheet'!U16)</f>
        <v>1.3212384145139027</v>
      </c>
      <c r="T25" s="159">
        <f>'Input Sheet'!Z16</f>
        <v>24.309732076042401</v>
      </c>
      <c r="U25" s="22"/>
      <c r="V25" s="66"/>
      <c r="W25" s="150" t="str">
        <f>LEFT('Input Sheet'!S16,3)</f>
        <v>2.9</v>
      </c>
      <c r="X25" s="150">
        <f t="shared" si="1"/>
        <v>24.309732076042401</v>
      </c>
      <c r="Y25" s="150">
        <f t="shared" si="2"/>
        <v>1.3212384145139027</v>
      </c>
      <c r="Z25" s="160">
        <f>IF('Input Sheet'!Y16&gt;20,20,'Input Sheet'!Y16)</f>
        <v>-12.921775353655335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-11.226633005818931</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29</v>
      </c>
      <c r="S27" s="158">
        <f>IF('Input Sheet'!U18&gt;20,20,'Input Sheet'!U18)</f>
        <v>0.57187931374482348</v>
      </c>
      <c r="T27" s="159">
        <f>'Input Sheet'!Z18</f>
        <v>16.891498992917768</v>
      </c>
      <c r="U27" s="22"/>
      <c r="V27" s="66"/>
      <c r="W27" s="150" t="str">
        <f>LEFT('Input Sheet'!S18,4)</f>
        <v>3.11</v>
      </c>
      <c r="X27" s="150">
        <f t="shared" si="1"/>
        <v>16.891498992917768</v>
      </c>
      <c r="Y27" s="150">
        <f t="shared" si="2"/>
        <v>0.57187931374482348</v>
      </c>
      <c r="Z27" s="160">
        <f>IF('Input Sheet'!Y18&gt;20,20,'Input Sheet'!Y18)</f>
        <v>-11.078716048477547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43</v>
      </c>
      <c r="S28" s="158">
        <f>IF('Input Sheet'!U19&gt;20,20,'Input Sheet'!U19)</f>
        <v>0.84795898244922097</v>
      </c>
      <c r="T28" s="159">
        <f>'Input Sheet'!Z19</f>
        <v>33.807441011423158</v>
      </c>
      <c r="U28" s="22"/>
      <c r="V28" s="66"/>
      <c r="W28" s="150" t="str">
        <f>LEFT('Input Sheet'!S19,4)</f>
        <v>3.12</v>
      </c>
      <c r="X28" s="150">
        <f t="shared" si="1"/>
        <v>33.807441011423158</v>
      </c>
      <c r="Y28" s="150">
        <f t="shared" si="2"/>
        <v>0.84795898244922097</v>
      </c>
      <c r="Z28" s="160">
        <f>IF('Input Sheet'!Y19&gt;20,20,'Input Sheet'!Y19)</f>
        <v>-7.5605468679386041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12</v>
      </c>
      <c r="S29" s="158">
        <f>IF('Input Sheet'!U20&gt;20,20,'Input Sheet'!U20)</f>
        <v>0.23663971603234074</v>
      </c>
      <c r="T29" s="159">
        <f>'Input Sheet'!Z20</f>
        <v>8.6555009770351905</v>
      </c>
      <c r="U29" s="22"/>
      <c r="V29" s="66"/>
      <c r="W29" s="150" t="str">
        <f>LEFT('Input Sheet'!S20,4)</f>
        <v>3.13</v>
      </c>
      <c r="X29" s="150">
        <f t="shared" si="1"/>
        <v>8.6555009770351905</v>
      </c>
      <c r="Y29" s="150">
        <f t="shared" si="2"/>
        <v>0.23663971603234074</v>
      </c>
      <c r="Z29" s="160">
        <f>IF('Input Sheet'!Y20&gt;20,20,'Input Sheet'!Y20)</f>
        <v>-10.905519156844107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-13.550969767306686</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0</v>
      </c>
      <c r="S31" s="158">
        <f>IF('Input Sheet'!U22&gt;20,20,'Input Sheet'!U22)</f>
        <v>0</v>
      </c>
      <c r="T31" s="159">
        <f>'Input Sheet'!Z22</f>
        <v>0</v>
      </c>
      <c r="U31" s="22"/>
      <c r="V31" s="66"/>
      <c r="W31" s="150" t="str">
        <f>LEFT('Input Sheet'!S22,4)</f>
        <v>4.15</v>
      </c>
      <c r="X31" s="150">
        <f t="shared" si="1"/>
        <v>0</v>
      </c>
      <c r="Y31" s="150">
        <f t="shared" si="2"/>
        <v>0</v>
      </c>
      <c r="Z31" s="160">
        <f>IF('Input Sheet'!Y22&gt;20,20,'Input Sheet'!Y22)</f>
        <v>-17.071911235189742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-14.337033351373494</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559</v>
      </c>
      <c r="S33" s="158">
        <f>IF('Input Sheet'!U24&gt;20,20,'Input Sheet'!U24)</f>
        <v>11.023466771839875</v>
      </c>
      <c r="T33" s="159">
        <f>'Input Sheet'!Z24</f>
        <v>173.06003893267095</v>
      </c>
      <c r="U33" s="22"/>
      <c r="V33" s="66"/>
      <c r="W33" s="150" t="str">
        <f>LEFT('Input Sheet'!S24,4)</f>
        <v>4.17</v>
      </c>
      <c r="X33" s="150">
        <f t="shared" si="1"/>
        <v>173.06003893267095</v>
      </c>
      <c r="Y33" s="150">
        <f t="shared" si="2"/>
        <v>11.023466771839875</v>
      </c>
      <c r="Z33" s="160">
        <f>IF('Input Sheet'!Y24&gt;20,20,'Input Sheet'!Y24)</f>
        <v>13.569982251449085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512</v>
      </c>
      <c r="S34" s="158">
        <f>IF('Input Sheet'!U25&gt;20,20,'Input Sheet'!U25)</f>
        <v>10.096627884046541</v>
      </c>
      <c r="T34" s="159">
        <f>'Input Sheet'!Z25</f>
        <v>147.3567773992838</v>
      </c>
      <c r="U34" s="22"/>
      <c r="V34" s="66"/>
      <c r="W34" s="150" t="str">
        <f>LEFT('Input Sheet'!S25,4)</f>
        <v>4.18</v>
      </c>
      <c r="X34" s="150">
        <f t="shared" si="1"/>
        <v>147.3567773992838</v>
      </c>
      <c r="Y34" s="150">
        <f t="shared" si="2"/>
        <v>10.096627884046541</v>
      </c>
      <c r="Z34" s="160">
        <f>IF('Input Sheet'!Y25&gt;20,20,'Input Sheet'!Y25)</f>
        <v>9.1462883266104544</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307</v>
      </c>
      <c r="S35" s="158">
        <f>IF('Input Sheet'!U26&gt;20,20,'Input Sheet'!U26)</f>
        <v>6.0540327351607175</v>
      </c>
      <c r="T35" s="159">
        <f>'Input Sheet'!Z26</f>
        <v>94.109849389676214</v>
      </c>
      <c r="U35" s="22"/>
      <c r="V35" s="66"/>
      <c r="W35" s="150" t="str">
        <f>LEFT('Input Sheet'!S26,4)</f>
        <v>4.19</v>
      </c>
      <c r="X35" s="150">
        <f t="shared" si="1"/>
        <v>94.109849389676214</v>
      </c>
      <c r="Y35" s="150">
        <f t="shared" si="2"/>
        <v>6.0540327351607175</v>
      </c>
      <c r="Z35" s="160">
        <f>IF('Input Sheet'!Y26&gt;20,20,'Input Sheet'!Y26)</f>
        <v>-1.0998072111611261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555</v>
      </c>
      <c r="S36" s="158">
        <f>IF('Input Sheet'!U27&gt;20,20,'Input Sheet'!U27)</f>
        <v>10.94458686649576</v>
      </c>
      <c r="T36" s="159">
        <f>'Input Sheet'!Z27</f>
        <v>261.06402103608599</v>
      </c>
      <c r="U36" s="22"/>
      <c r="V36" s="66"/>
      <c r="W36" s="150" t="str">
        <f>LEFT('Input Sheet'!S27,4)</f>
        <v>5.20</v>
      </c>
      <c r="X36" s="150">
        <f t="shared" si="1"/>
        <v>261.06402103608599</v>
      </c>
      <c r="Y36" s="150">
        <f t="shared" si="2"/>
        <v>10.94458686649576</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451</v>
      </c>
      <c r="S37" s="158">
        <f>IF('Input Sheet'!U28&gt;20,20,'Input Sheet'!U28)</f>
        <v>8.8937093275488071</v>
      </c>
      <c r="T37" s="159">
        <f>'Input Sheet'!Z28</f>
        <v>159.88678897267735</v>
      </c>
      <c r="U37" s="22"/>
      <c r="V37" s="66"/>
      <c r="W37" s="150" t="str">
        <f>LEFT('Input Sheet'!S28,4)</f>
        <v>5.21</v>
      </c>
      <c r="X37" s="150">
        <f t="shared" si="1"/>
        <v>159.88678897267735</v>
      </c>
      <c r="Y37" s="150">
        <f t="shared" si="2"/>
        <v>8.8937093275488071</v>
      </c>
      <c r="Z37" s="160">
        <f>IF('Input Sheet'!Y28&gt;20,20,'Input Sheet'!Y28)</f>
        <v>10.350010180968438</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901</v>
      </c>
      <c r="S38" s="158">
        <f>IF('Input Sheet'!U29&gt;20,20,'Input Sheet'!U29)</f>
        <v>17.767698678761583</v>
      </c>
      <c r="T38" s="159">
        <f>'Input Sheet'!Z29</f>
        <v>296.61157534573044</v>
      </c>
      <c r="U38" s="22"/>
      <c r="V38" s="66"/>
      <c r="W38" s="150" t="str">
        <f>LEFT('Input Sheet'!S29,4)</f>
        <v>5.22</v>
      </c>
      <c r="X38" s="150">
        <f t="shared" si="1"/>
        <v>296.61157534573044</v>
      </c>
      <c r="Y38" s="150">
        <f t="shared" si="2"/>
        <v>17.767698678761583</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76</v>
      </c>
      <c r="S39" s="158">
        <f>IF('Input Sheet'!U30&gt;20,20,'Input Sheet'!U30)</f>
        <v>1.4987182015381582</v>
      </c>
      <c r="T39" s="159">
        <f>'Input Sheet'!Z30</f>
        <v>24.241202066336413</v>
      </c>
      <c r="U39" s="22"/>
      <c r="V39" s="66"/>
      <c r="W39" s="150" t="str">
        <f>LEFT('Input Sheet'!S30,4)</f>
        <v>5.23</v>
      </c>
      <c r="X39" s="150">
        <f t="shared" si="1"/>
        <v>24.241202066336413</v>
      </c>
      <c r="Y39" s="150">
        <f t="shared" si="2"/>
        <v>1.4987182015381582</v>
      </c>
      <c r="Z39" s="160">
        <f>IF('Input Sheet'!Y30&gt;20,20,'Input Sheet'!Y30)</f>
        <v>-13.849079987241494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1264</v>
      </c>
      <c r="S40" s="158">
        <f>IF('Input Sheet'!U31&gt;20,20,'Input Sheet'!U31)</f>
        <v>20</v>
      </c>
      <c r="T40" s="159">
        <f>'Input Sheet'!Z31</f>
        <v>290.59118718216683</v>
      </c>
      <c r="U40" s="22"/>
      <c r="V40" s="66"/>
      <c r="W40" s="150" t="str">
        <f>LEFT('Input Sheet'!S31,4)</f>
        <v>5.24</v>
      </c>
      <c r="X40" s="150">
        <f t="shared" si="1"/>
        <v>290.59118718216683</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230</v>
      </c>
      <c r="S41" s="158">
        <f>IF('Input Sheet'!U32&gt;20,20,'Input Sheet'!U32)</f>
        <v>4.5355945572865313</v>
      </c>
      <c r="T41" s="159">
        <f>'Input Sheet'!Z32</f>
        <v>136.19733133560067</v>
      </c>
      <c r="U41" s="22"/>
      <c r="V41" s="66"/>
      <c r="W41" s="150" t="str">
        <f>LEFT('Input Sheet'!S32,4)</f>
        <v>5.25</v>
      </c>
      <c r="X41" s="150">
        <f t="shared" si="1"/>
        <v>136.19733133560067</v>
      </c>
      <c r="Y41" s="150">
        <f t="shared" si="2"/>
        <v>4.5355945572865313</v>
      </c>
      <c r="Z41" s="170">
        <f>IF('Input Sheet'!Y32&gt;20,20,'Input Sheet'!Y32)</f>
        <v>4.7842149224465338</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91AE2D07-BF12-42AD-BB28-A53F917E04D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D527C-D492-4D36-BC12-502EAC22361B}">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Parkgate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4.7277656147505426E-2</v>
      </c>
      <c r="K20" s="212"/>
      <c r="L20" s="213">
        <f>IF('Wellbeing Acorn Knowledge Group'!$AX$3=0,'Wellbeing Acorn Knowledge Group'!AZ6,'Wellbeing Acorn Knowledge Group'!AZ36)</f>
        <v>95.18281608797146</v>
      </c>
      <c r="M20" s="213"/>
      <c r="N20" s="214"/>
      <c r="O20" s="214"/>
      <c r="P20" s="214"/>
      <c r="Q20" s="214"/>
      <c r="R20" s="78"/>
      <c r="S20" s="78"/>
      <c r="T20" s="78"/>
      <c r="U20" s="72"/>
      <c r="V20" s="72"/>
      <c r="W20" s="187"/>
      <c r="X20" s="66"/>
      <c r="Y20" s="84"/>
      <c r="Z20" s="1">
        <f>IF(L20="",100,L20)</f>
        <v>95.18281608797146</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0.14773441092427531</v>
      </c>
      <c r="K21" s="212"/>
      <c r="L21" s="213">
        <f>IF('Wellbeing Acorn Knowledge Group'!$AX$3=0,'Wellbeing Acorn Knowledge Group'!AZ7,'Wellbeing Acorn Knowledge Group'!AZ37)</f>
        <v>98.304827154995678</v>
      </c>
      <c r="M21" s="213"/>
      <c r="N21" s="214"/>
      <c r="O21" s="214"/>
      <c r="P21" s="214"/>
      <c r="Q21" s="214"/>
      <c r="R21" s="78"/>
      <c r="S21" s="78"/>
      <c r="T21" s="78"/>
      <c r="U21" s="72"/>
      <c r="V21" s="72"/>
      <c r="W21" s="187"/>
      <c r="X21" s="66"/>
      <c r="Y21" s="84"/>
      <c r="Z21" s="1">
        <f>IF(L21="",100,L21)</f>
        <v>98.304827154995678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6.9579809802208625E-2</v>
      </c>
      <c r="K22" s="212"/>
      <c r="L22" s="213">
        <f>IF('Wellbeing Acorn Knowledge Group'!$AX$3=0,'Wellbeing Acorn Knowledge Group'!AZ8,'Wellbeing Acorn Knowledge Group'!AZ38)</f>
        <v>84.846338765797682</v>
      </c>
      <c r="M22" s="213"/>
      <c r="N22" s="214"/>
      <c r="O22" s="214"/>
      <c r="P22" s="214"/>
      <c r="Q22" s="214"/>
      <c r="R22" s="78"/>
      <c r="S22" s="78"/>
      <c r="T22" s="78"/>
      <c r="U22" s="72"/>
      <c r="V22" s="72"/>
      <c r="W22" s="187"/>
      <c r="X22" s="66"/>
      <c r="Y22" s="84"/>
      <c r="Z22" s="1">
        <f>IF(L22="",100,L22)</f>
        <v>84.846338765797682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0.1218868920767107</v>
      </c>
      <c r="K23" s="212"/>
      <c r="L23" s="213">
        <f>IF('Wellbeing Acorn Knowledge Group'!$AX$3=0,'Wellbeing Acorn Knowledge Group'!AZ9,'Wellbeing Acorn Knowledge Group'!AZ39)</f>
        <v>91.951411497947149</v>
      </c>
      <c r="M23" s="213"/>
      <c r="N23" s="214"/>
      <c r="O23" s="214"/>
      <c r="P23" s="214"/>
      <c r="Q23" s="214"/>
      <c r="R23" s="78"/>
      <c r="S23" s="78"/>
      <c r="T23" s="78"/>
      <c r="U23" s="72"/>
      <c r="V23" s="72"/>
      <c r="W23" s="187"/>
      <c r="X23" s="66"/>
      <c r="Y23" s="84"/>
      <c r="Z23" s="1">
        <f t="shared" ref="Z23:Z65" si="1">IF(L23="",100,L23)</f>
        <v>91.951411497947149</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0.19628285135101559</v>
      </c>
      <c r="K24" s="212"/>
      <c r="L24" s="213">
        <f>IF('Wellbeing Acorn Knowledge Group'!$AX$3=0,'Wellbeing Acorn Knowledge Group'!AZ10,'Wellbeing Acorn Knowledge Group'!AZ40)</f>
        <v>100.77187341420543</v>
      </c>
      <c r="M24" s="213"/>
      <c r="N24" s="214"/>
      <c r="O24" s="214"/>
      <c r="P24" s="214"/>
      <c r="Q24" s="214"/>
      <c r="R24" s="78"/>
      <c r="S24" s="78"/>
      <c r="T24" s="78"/>
      <c r="U24" s="72"/>
      <c r="V24" s="72"/>
      <c r="W24" s="187"/>
      <c r="X24" s="66"/>
      <c r="Y24" s="84"/>
      <c r="Z24" s="1">
        <f t="shared" si="1"/>
        <v>100.77187341420543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0.20637948085643856</v>
      </c>
      <c r="K25" s="212"/>
      <c r="L25" s="213">
        <f>IF('Wellbeing Acorn Knowledge Group'!$AX$3=0,'Wellbeing Acorn Knowledge Group'!AZ11,'Wellbeing Acorn Knowledge Group'!AZ41)</f>
        <v>106.44186493174168</v>
      </c>
      <c r="M25" s="213"/>
      <c r="N25" s="214"/>
      <c r="O25" s="214"/>
      <c r="P25" s="214"/>
      <c r="Q25" s="214"/>
      <c r="R25" s="78"/>
      <c r="S25" s="78"/>
      <c r="T25" s="78"/>
      <c r="U25" s="72"/>
      <c r="V25" s="72"/>
      <c r="W25" s="187"/>
      <c r="X25" s="66"/>
      <c r="Y25" s="84"/>
      <c r="Z25" s="1">
        <f t="shared" si="1"/>
        <v>106.44186493174168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0.1075308007396963</v>
      </c>
      <c r="K26" s="212"/>
      <c r="L26" s="213">
        <f>IF('Wellbeing Acorn Knowledge Group'!$AX$3=0,'Wellbeing Acorn Knowledge Group'!AZ12,'Wellbeing Acorn Knowledge Group'!AZ42)</f>
        <v>108.11694645134942</v>
      </c>
      <c r="M26" s="213"/>
      <c r="N26" s="214"/>
      <c r="O26" s="214"/>
      <c r="P26" s="214"/>
      <c r="Q26" s="214"/>
      <c r="R26" s="78"/>
      <c r="S26" s="78"/>
      <c r="T26" s="78"/>
      <c r="U26" s="72"/>
      <c r="V26" s="72"/>
      <c r="W26" s="187"/>
      <c r="X26" s="66"/>
      <c r="Y26" s="84"/>
      <c r="Z26" s="1">
        <f t="shared" si="1"/>
        <v>108.11694645134942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0.10332809811161506</v>
      </c>
      <c r="K27" s="212"/>
      <c r="L27" s="213">
        <f>IF('Wellbeing Acorn Knowledge Group'!$AX$3=0,'Wellbeing Acorn Knowledge Group'!AZ13,'Wellbeing Acorn Knowledge Group'!AZ43)</f>
        <v>106.13164776990116</v>
      </c>
      <c r="M27" s="213"/>
      <c r="N27" s="214"/>
      <c r="O27" s="214"/>
      <c r="P27" s="214"/>
      <c r="Q27" s="214"/>
      <c r="R27" s="78"/>
      <c r="S27" s="78"/>
      <c r="T27" s="78"/>
      <c r="U27" s="72"/>
      <c r="V27" s="72"/>
      <c r="W27" s="187"/>
      <c r="X27" s="66"/>
      <c r="Y27" s="84"/>
      <c r="Z27" s="1">
        <f t="shared" si="1"/>
        <v>106.13164776990116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7EB4B208-44A9-40E2-BF4C-533117C4530C}">
      <formula1>List2</formula1>
    </dataValidation>
    <dataValidation type="list" allowBlank="1" showInputMessage="1" showErrorMessage="1" sqref="F13:M13" xr:uid="{233DB6E8-66FC-4628-A9ED-64DE5F21D048}">
      <formula1>Feature_list</formula1>
    </dataValidation>
  </dataValidations>
  <hyperlinks>
    <hyperlink ref="J8:W8" r:id="rId1" tooltip="CACI Copyrights" display="http://www.caci.co.uk/copyrightnotices.pdf" xr:uid="{B1A55E0D-349C-4512-B41B-C21D6939AA6F}"/>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1961-E9B7-4F96-B761-596E0A396653}">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EEC3C059-1237-433A-A471-D2E36939E30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846EA-530B-49FE-94EF-4305ED1CC87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36</v>
      </c>
      <c r="D8" s="307">
        <v>4991</v>
      </c>
      <c r="F8" s="308" t="str">
        <f>IF($G$4=1,S8,IF($G$4=2,AC8,IF($G$4=3,AM8,"")))</f>
        <v>1.1 Elderly in poor health</v>
      </c>
      <c r="G8" s="309">
        <f t="shared" ref="G8:M36" si="0">IF($G$4=1,T8,IF($G$4=2,AD8,IF($G$4=3,AN8,"")))</f>
        <v>36</v>
      </c>
      <c r="H8" s="310">
        <f t="shared" si="0"/>
        <v>0.70991914809702228</v>
      </c>
      <c r="I8" s="309">
        <f t="shared" si="0"/>
        <v>4991</v>
      </c>
      <c r="J8" s="310">
        <f t="shared" si="0"/>
        <v>1.3367258118513559</v>
      </c>
      <c r="K8" s="310">
        <f t="shared" si="0"/>
        <v>0.72129833700661194</v>
      </c>
      <c r="L8" s="310">
        <f t="shared" si="0"/>
        <v>-3.8867041249355951</v>
      </c>
      <c r="M8" s="309">
        <f t="shared" si="0"/>
        <v>53.108808238975293</v>
      </c>
      <c r="N8" s="311"/>
      <c r="O8" s="312" t="str">
        <f>LEFT(S8,1)</f>
        <v>1</v>
      </c>
      <c r="P8" s="312" t="str">
        <f>LEFT(S8,3)</f>
        <v>1.1</v>
      </c>
      <c r="Q8" s="312">
        <f>RANK(Z8,$Z$8:$Z$72,0)+COUNTIF($Z$8:Z8,Z8)-1</f>
        <v>9</v>
      </c>
      <c r="R8" s="312">
        <f>RANK(U8,$U$8:$U$72,0)+COUNTIF($U$8:U8,U8)-1</f>
        <v>12</v>
      </c>
      <c r="S8" s="293" t="s">
        <v>129</v>
      </c>
      <c r="T8" s="313">
        <f>C8</f>
        <v>36</v>
      </c>
      <c r="U8" s="314">
        <f>T8/SUM(PROFILE_RESULT_COUNT)*100</f>
        <v>0.70991914809702228</v>
      </c>
      <c r="V8" s="313">
        <f>D8</f>
        <v>4991</v>
      </c>
      <c r="W8" s="314">
        <f t="shared" ref="W8:W35" si="1">V8/SUM(BASE_PROFILE_RESULT_COUNT)*100</f>
        <v>1.3367258118513559</v>
      </c>
      <c r="X8" s="310">
        <f>IF(V8&gt;0,(T8/V8)*100,0)</f>
        <v>0.72129833700661194</v>
      </c>
      <c r="Y8" s="310">
        <f t="shared" ref="Y8:Y36" si="2">IF(AND((SQRT((W8*(100-W8))/SUM($T$8:$T$71)))&gt;0, SUM($T$8:$T$71)&gt;0),(U8-W8)/(SQRT((W8*(100-W8))/SUM($T$8:$T$71))),0)</f>
        <v>-3.8867041249355951</v>
      </c>
      <c r="Z8" s="309">
        <f>IF(AND(W8&gt;0,X8&gt;0),(U8/W8)*100,0)</f>
        <v>53.108808238975293</v>
      </c>
      <c r="AA8" s="72"/>
      <c r="AB8" s="315">
        <v>1</v>
      </c>
      <c r="AC8" s="293" t="str">
        <f>VLOOKUP($AB$8,$Q$8:$Z$73,3,FALSE)</f>
        <v>5.22 Healthy suburban households</v>
      </c>
      <c r="AD8" s="309">
        <f>VLOOKUP($AB$8,$Q$8:$Z$72,4,FALSE)</f>
        <v>901</v>
      </c>
      <c r="AE8" s="310">
        <f>VLOOKUP($AB$8,$Q$8:$Z$72,5,FALSE)</f>
        <v>17.767698678761583</v>
      </c>
      <c r="AF8" s="309">
        <f>VLOOKUP($AB$8,$Q$8:$Z$72,6,FALSE)</f>
        <v>22366</v>
      </c>
      <c r="AG8" s="310">
        <f>VLOOKUP($AB$8,$Q$8:$Z$72,7,FALSE)</f>
        <v>5.9902243053230659</v>
      </c>
      <c r="AH8" s="310">
        <f>VLOOKUP($AB$8,$Q$8:$Z$72,8,FALSE)</f>
        <v>4.028436018957346</v>
      </c>
      <c r="AI8" s="310">
        <f>VLOOKUP($AB$8,$Q$8:$Z$72,9,FALSE)</f>
        <v>35.341983720548598</v>
      </c>
      <c r="AJ8" s="309">
        <f>VLOOKUP($AB$8,$Q$8:$Z$72,10,FALSE)</f>
        <v>296.61157534573044</v>
      </c>
      <c r="AK8" s="72"/>
      <c r="AL8" s="315">
        <v>1</v>
      </c>
      <c r="AM8" s="293" t="str">
        <f>VLOOKUP($AL$8,$R$8:$Z$72,2,FALSE)</f>
        <v>5.24 Comfortable maturity</v>
      </c>
      <c r="AN8" s="309">
        <f>VLOOKUP($AL$8,$R$8:$Z$72,3,FALSE)</f>
        <v>1264</v>
      </c>
      <c r="AO8" s="310">
        <f>VLOOKUP($AL$8,$R$8:$Z$72,4,FALSE)</f>
        <v>24.926050088739892</v>
      </c>
      <c r="AP8" s="309">
        <f>VLOOKUP($AL$8,$R$8:$Z$72,5,FALSE)</f>
        <v>32027</v>
      </c>
      <c r="AQ8" s="310">
        <f>VLOOKUP($AL$8,$R$8:$Z$72,6,FALSE)</f>
        <v>8.5777033813190489</v>
      </c>
      <c r="AR8" s="310">
        <f>VLOOKUP($AL$8,$R$8:$Z$72,7,FALSE)</f>
        <v>3.9466699971898707</v>
      </c>
      <c r="AS8" s="310">
        <f>VLOOKUP($AL$8,$R$8:$Z$72,8,FALSE)</f>
        <v>41.572780198907736</v>
      </c>
      <c r="AT8" s="309">
        <f>VLOOKUP($AL$8,$R$8:$Z$72,9,FALSE)</f>
        <v>290.59118718216683</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-15.797897094074701</v>
      </c>
      <c r="M9" s="309">
        <f t="shared" si="0"/>
        <v>0</v>
      </c>
      <c r="N9" s="311"/>
      <c r="O9" s="312" t="str">
        <f t="shared" ref="O9:O36" si="4">LEFT(S9,1)</f>
        <v>1</v>
      </c>
      <c r="P9" s="312" t="str">
        <f t="shared" ref="P9:P16" si="5">LEFT(S9,3)</f>
        <v>1.2</v>
      </c>
      <c r="Q9" s="312">
        <f>RANK(Z9,$Z$8:$Z$72,0)+COUNTIF($Z$8:Z9,Z9)-1</f>
        <v>16</v>
      </c>
      <c r="R9" s="312">
        <f>RANK(U9,$U$8:$U$72,0)+COUNTIF($U$8:U9,U9)-1</f>
        <v>16</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-15.797897094074701</v>
      </c>
      <c r="Z9" s="309">
        <f t="shared" ref="Z9:Z36" si="10">IF(AND(W9&gt;0,X9&gt;0),(U9/W9)*100,0)</f>
        <v>0</v>
      </c>
      <c r="AA9" s="72"/>
      <c r="AB9" s="315">
        <v>2</v>
      </c>
      <c r="AC9" s="293" t="str">
        <f>VLOOKUP($AB$9,$Q$8:$Z$72,3,FALSE)</f>
        <v>5.24 Comfortable maturity</v>
      </c>
      <c r="AD9" s="309">
        <f>VLOOKUP($AB$9,$Q$8:$Z$72,4,FALSE)</f>
        <v>1264</v>
      </c>
      <c r="AE9" s="310">
        <f>VLOOKUP($AB$9,$Q$8:$Z$72,5,FALSE)</f>
        <v>24.926050088739892</v>
      </c>
      <c r="AF9" s="309">
        <f>VLOOKUP($AB$9,$Q$8:$Z$72,6,FALSE)</f>
        <v>32027</v>
      </c>
      <c r="AG9" s="310">
        <f>VLOOKUP($AB$9,$Q$8:$Z$72,7,FALSE)</f>
        <v>8.5777033813190489</v>
      </c>
      <c r="AH9" s="310">
        <f>VLOOKUP($AB$9,$Q$8:$Z$72,8,FALSE)</f>
        <v>3.9466699971898707</v>
      </c>
      <c r="AI9" s="310">
        <f>VLOOKUP($AB$9,$Q$8:$Z$72,9,FALSE)</f>
        <v>41.572780198907736</v>
      </c>
      <c r="AJ9" s="309">
        <f>VLOOKUP($AB$9,$Q$8:$Z$72,10,FALSE)</f>
        <v>290.59118718216683</v>
      </c>
      <c r="AK9" s="72"/>
      <c r="AL9" s="315">
        <v>2</v>
      </c>
      <c r="AM9" s="293" t="str">
        <f>VLOOKUP($AL$9,$R$8:$Z$72,2,FALSE)</f>
        <v>5.22 Healthy suburban households</v>
      </c>
      <c r="AN9" s="309">
        <f>VLOOKUP($AL$9,$R$8:$Z$72,3,FALSE)</f>
        <v>901</v>
      </c>
      <c r="AO9" s="310">
        <f>VLOOKUP($AL$9,$R$8:$Z$72,4,FALSE)</f>
        <v>17.767698678761583</v>
      </c>
      <c r="AP9" s="309">
        <f>VLOOKUP($AL$9,$R$8:$Z$72,5,FALSE)</f>
        <v>22366</v>
      </c>
      <c r="AQ9" s="310">
        <f>VLOOKUP($AL$9,$R$8:$Z$72,6,FALSE)</f>
        <v>5.9902243053230659</v>
      </c>
      <c r="AR9" s="310">
        <f>VLOOKUP($AL$9,$R$8:$Z$72,7,FALSE)</f>
        <v>4.028436018957346</v>
      </c>
      <c r="AS9" s="310">
        <f>VLOOKUP($AL$9,$R$8:$Z$72,8,FALSE)</f>
        <v>35.341983720548598</v>
      </c>
      <c r="AT9" s="309">
        <f>VLOOKUP($AL$9,$R$8:$Z$72,9,FALSE)</f>
        <v>296.61157534573044</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-8.0835330316213216</v>
      </c>
      <c r="M10" s="309">
        <f t="shared" si="0"/>
        <v>0</v>
      </c>
      <c r="N10" s="311"/>
      <c r="O10" s="312" t="str">
        <f t="shared" si="4"/>
        <v>1</v>
      </c>
      <c r="P10" s="312" t="str">
        <f t="shared" si="5"/>
        <v>1.3</v>
      </c>
      <c r="Q10" s="312">
        <f>RANK(Z10,$Z$8:$Z$72,0)+COUNTIF($Z$8:Z10,Z10)-1</f>
        <v>17</v>
      </c>
      <c r="R10" s="312">
        <f>RANK(U10,$U$8:$U$72,0)+COUNTIF($U$8:U10,U10)-1</f>
        <v>17</v>
      </c>
      <c r="S10" s="293" t="s">
        <v>133</v>
      </c>
      <c r="T10" s="313">
        <f t="shared" si="6"/>
        <v>0</v>
      </c>
      <c r="U10" s="314">
        <f t="shared" si="7"/>
        <v>0</v>
      </c>
      <c r="V10" s="313">
        <f t="shared" si="8"/>
        <v>4750</v>
      </c>
      <c r="W10" s="314">
        <f t="shared" si="1"/>
        <v>1.2721794442584533</v>
      </c>
      <c r="X10" s="310">
        <f t="shared" si="9"/>
        <v>0</v>
      </c>
      <c r="Y10" s="310">
        <f t="shared" si="2"/>
        <v>-8.0835330316213216</v>
      </c>
      <c r="Z10" s="309">
        <f>IF(AND(W10&gt;0,X10&gt;0),(U10/W10)*100,0)</f>
        <v>0</v>
      </c>
      <c r="AA10" s="72"/>
      <c r="AB10" s="315">
        <v>3</v>
      </c>
      <c r="AC10" s="293" t="str">
        <f>VLOOKUP($AB$10,$Q$8:$Z$72,3,FALSE)</f>
        <v>5.20 Five-a-day families</v>
      </c>
      <c r="AD10" s="309">
        <f>VLOOKUP($AB$10,$Q$8:$Z$72,4,FALSE)</f>
        <v>555</v>
      </c>
      <c r="AE10" s="310">
        <f>VLOOKUP($AB$10,$Q$8:$Z$72,5,FALSE)</f>
        <v>10.94458686649576</v>
      </c>
      <c r="AF10" s="309">
        <f>VLOOKUP($AB$10,$Q$8:$Z$72,6,FALSE)</f>
        <v>15653</v>
      </c>
      <c r="AG10" s="310">
        <f>VLOOKUP($AB$10,$Q$8:$Z$72,7,FALSE)</f>
        <v>4.1922999665215936</v>
      </c>
      <c r="AH10" s="310">
        <f>VLOOKUP($AB$10,$Q$8:$Z$72,8,FALSE)</f>
        <v>3.5456462020060053</v>
      </c>
      <c r="AI10" s="310">
        <f>VLOOKUP($AB$10,$Q$8:$Z$72,9,FALSE)</f>
        <v>23.992268336020736</v>
      </c>
      <c r="AJ10" s="309">
        <f>VLOOKUP($AB$10,$Q$8:$Z$72,10,FALSE)</f>
        <v>261.06402103608599</v>
      </c>
      <c r="AK10" s="72"/>
      <c r="AL10" s="315">
        <v>3</v>
      </c>
      <c r="AM10" s="293" t="str">
        <f>VLOOKUP($AL$10,$R$8:$Z$72,2,FALSE)</f>
        <v>4.17 Engaged elders</v>
      </c>
      <c r="AN10" s="309">
        <f>VLOOKUP($AL$10,$R$8:$Z$72,3,FALSE)</f>
        <v>559</v>
      </c>
      <c r="AO10" s="310">
        <f>VLOOKUP($AL$10,$R$8:$Z$72,4,FALSE)</f>
        <v>11.023466771839875</v>
      </c>
      <c r="AP10" s="309">
        <f>VLOOKUP($AL$10,$R$8:$Z$72,5,FALSE)</f>
        <v>23783</v>
      </c>
      <c r="AQ10" s="310">
        <f>VLOOKUP($AL$10,$R$8:$Z$72,6,FALSE)</f>
        <v>6.3697355205892201</v>
      </c>
      <c r="AR10" s="310">
        <f>VLOOKUP($AL$10,$R$8:$Z$72,7,FALSE)</f>
        <v>2.3504183660597908</v>
      </c>
      <c r="AS10" s="310">
        <f>VLOOKUP($AL$10,$R$8:$Z$72,8,FALSE)</f>
        <v>13.569982251449085</v>
      </c>
      <c r="AT10" s="309">
        <f>VLOOKUP($AL$10,$R$8:$Z$72,9,FALSE)</f>
        <v>173.06003893267095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-6.5337570386606529</v>
      </c>
      <c r="M11" s="309">
        <f t="shared" si="0"/>
        <v>0</v>
      </c>
      <c r="N11" s="311"/>
      <c r="O11" s="312" t="str">
        <f t="shared" si="4"/>
        <v>1</v>
      </c>
      <c r="P11" s="312" t="str">
        <f t="shared" si="5"/>
        <v>1.4</v>
      </c>
      <c r="Q11" s="312">
        <f>RANK(Z11,$Z$8:$Z$72,0)+COUNTIF($Z$8:Z11,Z11)-1</f>
        <v>18</v>
      </c>
      <c r="R11" s="312">
        <f>RANK(U11,$U$8:$U$72,0)+COUNTIF($U$8:U11,U11)-1</f>
        <v>18</v>
      </c>
      <c r="S11" s="293" t="s">
        <v>135</v>
      </c>
      <c r="T11" s="313">
        <f t="shared" si="6"/>
        <v>0</v>
      </c>
      <c r="U11" s="314">
        <f t="shared" si="7"/>
        <v>0</v>
      </c>
      <c r="V11" s="313">
        <f t="shared" si="8"/>
        <v>3117</v>
      </c>
      <c r="W11" s="314">
        <f t="shared" si="1"/>
        <v>0.83481754268496822</v>
      </c>
      <c r="X11" s="310">
        <f t="shared" si="9"/>
        <v>0</v>
      </c>
      <c r="Y11" s="310">
        <f t="shared" si="2"/>
        <v>-6.5337570386606529</v>
      </c>
      <c r="Z11" s="309">
        <f t="shared" si="10"/>
        <v>0</v>
      </c>
      <c r="AA11" s="72"/>
      <c r="AB11" s="315">
        <v>4</v>
      </c>
      <c r="AC11" s="293" t="str">
        <f>VLOOKUP($AB$11,$Q$8:$Z$72,3,FALSE)</f>
        <v>4.17 Engaged elders</v>
      </c>
      <c r="AD11" s="309">
        <f>VLOOKUP($AB$11,$Q$8:$Z$72,4,FALSE)</f>
        <v>559</v>
      </c>
      <c r="AE11" s="310">
        <f>VLOOKUP($AB$11,$Q$8:$Z$72,5,FALSE)</f>
        <v>11.023466771839875</v>
      </c>
      <c r="AF11" s="309">
        <f>VLOOKUP($AB$11,$Q$8:$Z$72,6,FALSE)</f>
        <v>23783</v>
      </c>
      <c r="AG11" s="310">
        <f>VLOOKUP($AB$11,$Q$8:$Z$72,7,FALSE)</f>
        <v>6.3697355205892201</v>
      </c>
      <c r="AH11" s="310">
        <f>VLOOKUP($AB$11,$Q$8:$Z$72,8,FALSE)</f>
        <v>2.3504183660597908</v>
      </c>
      <c r="AI11" s="310">
        <f>VLOOKUP($AB$11,$Q$8:$Z$72,9,FALSE)</f>
        <v>13.569982251449085</v>
      </c>
      <c r="AJ11" s="309">
        <f>VLOOKUP($AB$11,$Q$8:$Z$72,10,FALSE)</f>
        <v>173.06003893267095</v>
      </c>
      <c r="AK11" s="72"/>
      <c r="AL11" s="315">
        <v>4</v>
      </c>
      <c r="AM11" s="293" t="str">
        <f>VLOOKUP($AL$11,$R$8:$Z$72,2,FALSE)</f>
        <v>5.20 Five-a-day families</v>
      </c>
      <c r="AN11" s="309">
        <f>VLOOKUP($AL$11,$R$8:$Z$72,3,FALSE)</f>
        <v>555</v>
      </c>
      <c r="AO11" s="310">
        <f>VLOOKUP($AL$11,$R$8:$Z$72,4,FALSE)</f>
        <v>10.94458686649576</v>
      </c>
      <c r="AP11" s="309">
        <f>VLOOKUP($AL$11,$R$8:$Z$72,5,FALSE)</f>
        <v>15653</v>
      </c>
      <c r="AQ11" s="310">
        <f>VLOOKUP($AL$11,$R$8:$Z$72,6,FALSE)</f>
        <v>4.1922999665215936</v>
      </c>
      <c r="AR11" s="310">
        <f>VLOOKUP($AL$11,$R$8:$Z$72,7,FALSE)</f>
        <v>3.5456462020060053</v>
      </c>
      <c r="AS11" s="310">
        <f>VLOOKUP($AL$11,$R$8:$Z$72,8,FALSE)</f>
        <v>23.992268336020736</v>
      </c>
      <c r="AT11" s="309">
        <f>VLOOKUP($AL$11,$R$8:$Z$72,9,FALSE)</f>
        <v>261.06402103608599</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-7.6746500988601491</v>
      </c>
      <c r="M12" s="309">
        <f t="shared" si="0"/>
        <v>0</v>
      </c>
      <c r="N12" s="311"/>
      <c r="O12" s="312" t="str">
        <f t="shared" si="4"/>
        <v>1</v>
      </c>
      <c r="P12" s="312" t="str">
        <f t="shared" si="5"/>
        <v>1.5</v>
      </c>
      <c r="Q12" s="312">
        <f>RANK(Z12,$Z$8:$Z$72,0)+COUNTIF($Z$8:Z12,Z12)-1</f>
        <v>19</v>
      </c>
      <c r="R12" s="312">
        <f>RANK(U12,$U$8:$U$72,0)+COUNTIF($U$8:U12,U12)-1</f>
        <v>19</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-7.6746500988601491</v>
      </c>
      <c r="Z12" s="309">
        <f>IF(AND(W12&gt;0,X12&gt;0),(U12/W12)*100,0)</f>
        <v>0</v>
      </c>
      <c r="AA12" s="72"/>
      <c r="AB12" s="315">
        <v>5</v>
      </c>
      <c r="AC12" s="293" t="str">
        <f>VLOOKUP($AB$12,$Q$8:$Z$72,3,FALSE)</f>
        <v>5.21 Executive wellness</v>
      </c>
      <c r="AD12" s="309">
        <f>VLOOKUP($AB$12,$Q$8:$Z$72,4,FALSE)</f>
        <v>451</v>
      </c>
      <c r="AE12" s="310">
        <f>VLOOKUP($AB$12,$Q$8:$Z$72,5,FALSE)</f>
        <v>8.8937093275488071</v>
      </c>
      <c r="AF12" s="309">
        <f>VLOOKUP($AB$12,$Q$8:$Z$72,6,FALSE)</f>
        <v>20769</v>
      </c>
      <c r="AG12" s="310">
        <f>VLOOKUP($AB$12,$Q$8:$Z$72,7,FALSE)</f>
        <v>5.5625041848008028</v>
      </c>
      <c r="AH12" s="310">
        <f>VLOOKUP($AB$12,$Q$8:$Z$72,8,FALSE)</f>
        <v>2.171505609321585</v>
      </c>
      <c r="AI12" s="310">
        <f>VLOOKUP($AB$12,$Q$8:$Z$72,9,FALSE)</f>
        <v>10.350010180968438</v>
      </c>
      <c r="AJ12" s="309">
        <f>VLOOKUP($AB$12,$Q$8:$Z$72,10,FALSE)</f>
        <v>159.88678897267735</v>
      </c>
      <c r="AK12" s="72"/>
      <c r="AL12" s="315">
        <v>5</v>
      </c>
      <c r="AM12" s="293" t="str">
        <f>VLOOKUP($AL$12,$R$8:$Z$72,2,FALSE)</f>
        <v>4.18 Contented neighbourhoods</v>
      </c>
      <c r="AN12" s="309">
        <f>VLOOKUP($AL$12,$R$8:$Z$72,3,FALSE)</f>
        <v>512</v>
      </c>
      <c r="AO12" s="310">
        <f>VLOOKUP($AL$12,$R$8:$Z$72,4,FALSE)</f>
        <v>10.096627884046541</v>
      </c>
      <c r="AP12" s="309">
        <f>VLOOKUP($AL$12,$R$8:$Z$72,5,FALSE)</f>
        <v>25583</v>
      </c>
      <c r="AQ12" s="310">
        <f>VLOOKUP($AL$12,$R$8:$Z$72,6,FALSE)</f>
        <v>6.851824573150318</v>
      </c>
      <c r="AR12" s="310">
        <f>VLOOKUP($AL$12,$R$8:$Z$72,7,FALSE)</f>
        <v>2.0013290075440722</v>
      </c>
      <c r="AS12" s="310">
        <f>VLOOKUP($AL$12,$R$8:$Z$72,8,FALSE)</f>
        <v>9.1462883266104544</v>
      </c>
      <c r="AT12" s="309">
        <f>VLOOKUP($AL$12,$R$8:$Z$72,9,FALSE)</f>
        <v>147.3567773992838</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-11.231714536417297</v>
      </c>
      <c r="M13" s="309">
        <f t="shared" si="0"/>
        <v>0</v>
      </c>
      <c r="N13" s="311"/>
      <c r="O13" s="312" t="str">
        <f t="shared" si="4"/>
        <v>2</v>
      </c>
      <c r="P13" s="312" t="str">
        <f t="shared" si="5"/>
        <v>2.6</v>
      </c>
      <c r="Q13" s="312">
        <f>RANK(Z13,$Z$8:$Z$72,0)+COUNTIF($Z$8:Z13,Z13)-1</f>
        <v>20</v>
      </c>
      <c r="R13" s="312">
        <f>RANK(U13,$U$8:$U$72,0)+COUNTIF($U$8:U13,U13)-1</f>
        <v>20</v>
      </c>
      <c r="S13" s="293" t="s">
        <v>139</v>
      </c>
      <c r="T13" s="313">
        <f t="shared" si="6"/>
        <v>0</v>
      </c>
      <c r="U13" s="314">
        <f t="shared" si="7"/>
        <v>0</v>
      </c>
      <c r="V13" s="313">
        <f t="shared" si="8"/>
        <v>9063</v>
      </c>
      <c r="W13" s="314">
        <f t="shared" si="1"/>
        <v>2.4273183796451292</v>
      </c>
      <c r="X13" s="310">
        <f t="shared" si="9"/>
        <v>0</v>
      </c>
      <c r="Y13" s="310">
        <f t="shared" si="2"/>
        <v>-11.231714536417297</v>
      </c>
      <c r="Z13" s="309">
        <f t="shared" si="10"/>
        <v>0</v>
      </c>
      <c r="AA13" s="72"/>
      <c r="AB13" s="315">
        <v>6</v>
      </c>
      <c r="AC13" s="293" t="str">
        <f>VLOOKUP($AB$13,$Q$8:$Z$72,3,FALSE)</f>
        <v>4.18 Contented neighbourhoods</v>
      </c>
      <c r="AD13" s="309">
        <f>VLOOKUP($AB$13,$Q$8:$Z$72,4,FALSE)</f>
        <v>512</v>
      </c>
      <c r="AE13" s="310">
        <f>VLOOKUP($AB$13,$Q$8:$Z$72,5,FALSE)</f>
        <v>10.096627884046541</v>
      </c>
      <c r="AF13" s="309">
        <f>VLOOKUP($AB$13,$Q$8:$Z$72,6,FALSE)</f>
        <v>25583</v>
      </c>
      <c r="AG13" s="310">
        <f>VLOOKUP($AB$13,$Q$8:$Z$72,7,FALSE)</f>
        <v>6.851824573150318</v>
      </c>
      <c r="AH13" s="310">
        <f>VLOOKUP($AB$13,$Q$8:$Z$72,8,FALSE)</f>
        <v>2.0013290075440722</v>
      </c>
      <c r="AI13" s="310">
        <f>VLOOKUP($AB$13,$Q$8:$Z$72,9,FALSE)</f>
        <v>9.1462883266104544</v>
      </c>
      <c r="AJ13" s="309">
        <f>VLOOKUP($AB$13,$Q$8:$Z$72,10,FALSE)</f>
        <v>147.3567773992838</v>
      </c>
      <c r="AK13" s="72"/>
      <c r="AL13" s="315">
        <v>6</v>
      </c>
      <c r="AM13" s="293" t="str">
        <f>VLOOKUP($AL$13,$R$8:$Z$72,2,FALSE)</f>
        <v>5.21 Executive wellness</v>
      </c>
      <c r="AN13" s="309">
        <f>VLOOKUP($AL$13,$R$8:$Z$72,3,FALSE)</f>
        <v>451</v>
      </c>
      <c r="AO13" s="310">
        <f>VLOOKUP($AL$13,$R$8:$Z$72,4,FALSE)</f>
        <v>8.8937093275488071</v>
      </c>
      <c r="AP13" s="309">
        <f>VLOOKUP($AL$13,$R$8:$Z$72,5,FALSE)</f>
        <v>20769</v>
      </c>
      <c r="AQ13" s="310">
        <f>VLOOKUP($AL$13,$R$8:$Z$72,6,FALSE)</f>
        <v>5.5625041848008028</v>
      </c>
      <c r="AR13" s="310">
        <f>VLOOKUP($AL$13,$R$8:$Z$72,7,FALSE)</f>
        <v>2.171505609321585</v>
      </c>
      <c r="AS13" s="310">
        <f>VLOOKUP($AL$13,$R$8:$Z$72,8,FALSE)</f>
        <v>10.350010180968438</v>
      </c>
      <c r="AT13" s="309">
        <f>VLOOKUP($AL$13,$R$8:$Z$72,9,FALSE)</f>
        <v>159.88678897267735</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-8.1273752168974784</v>
      </c>
      <c r="M14" s="309">
        <f t="shared" si="0"/>
        <v>0</v>
      </c>
      <c r="N14" s="311"/>
      <c r="O14" s="312" t="str">
        <f t="shared" si="4"/>
        <v>2</v>
      </c>
      <c r="P14" s="312" t="str">
        <f t="shared" si="5"/>
        <v>2.7</v>
      </c>
      <c r="Q14" s="312">
        <f>RANK(Z14,$Z$8:$Z$72,0)+COUNTIF($Z$8:Z14,Z14)-1</f>
        <v>21</v>
      </c>
      <c r="R14" s="312">
        <f>RANK(U14,$U$8:$U$72,0)+COUNTIF($U$8:U14,U14)-1</f>
        <v>21</v>
      </c>
      <c r="S14" s="293" t="s">
        <v>141</v>
      </c>
      <c r="T14" s="313">
        <f t="shared" si="6"/>
        <v>0</v>
      </c>
      <c r="U14" s="314">
        <f t="shared" si="7"/>
        <v>0</v>
      </c>
      <c r="V14" s="313">
        <f t="shared" si="8"/>
        <v>4801</v>
      </c>
      <c r="W14" s="314">
        <f t="shared" si="1"/>
        <v>1.2858386340810177</v>
      </c>
      <c r="X14" s="310">
        <f t="shared" si="9"/>
        <v>0</v>
      </c>
      <c r="Y14" s="310">
        <f t="shared" si="2"/>
        <v>-8.1273752168974784</v>
      </c>
      <c r="Z14" s="309">
        <f t="shared" si="10"/>
        <v>0</v>
      </c>
      <c r="AA14" s="72"/>
      <c r="AB14" s="315">
        <v>7</v>
      </c>
      <c r="AC14" s="293" t="str">
        <f>VLOOKUP($AB$14,$Q$8:$Z$72,3,FALSE)</f>
        <v>5.25 First-class fitness</v>
      </c>
      <c r="AD14" s="309">
        <f>VLOOKUP($AB$14,$Q$8:$Z$72,4,FALSE)</f>
        <v>230</v>
      </c>
      <c r="AE14" s="310">
        <f>VLOOKUP($AB$14,$Q$8:$Z$72,5,FALSE)</f>
        <v>4.5355945572865313</v>
      </c>
      <c r="AF14" s="309">
        <f>VLOOKUP($AB$14,$Q$8:$Z$72,6,FALSE)</f>
        <v>12434</v>
      </c>
      <c r="AG14" s="310">
        <f>VLOOKUP($AB$14,$Q$8:$Z$72,7,FALSE)</f>
        <v>3.3301640441914961</v>
      </c>
      <c r="AH14" s="310">
        <f>VLOOKUP($AB$14,$Q$8:$Z$72,8,FALSE)</f>
        <v>1.84976676853788</v>
      </c>
      <c r="AI14" s="310">
        <f>VLOOKUP($AB$14,$Q$8:$Z$72,9,FALSE)</f>
        <v>4.7842149224465338</v>
      </c>
      <c r="AJ14" s="309">
        <f>VLOOKUP($AB$14,$Q$8:$Z$72,10,FALSE)</f>
        <v>136.19733133560067</v>
      </c>
      <c r="AK14" s="72"/>
      <c r="AL14" s="315">
        <v>7</v>
      </c>
      <c r="AM14" s="293" t="str">
        <f>VLOOKUP($AL$14,$R$8:$Z$72,2,FALSE)</f>
        <v>4.19 Active empty nesters</v>
      </c>
      <c r="AN14" s="309">
        <f>VLOOKUP($AL$14,$R$8:$Z$72,3,FALSE)</f>
        <v>307</v>
      </c>
      <c r="AO14" s="310">
        <f>VLOOKUP($AL$14,$R$8:$Z$72,4,FALSE)</f>
        <v>6.0540327351607175</v>
      </c>
      <c r="AP14" s="309">
        <f>VLOOKUP($AL$14,$R$8:$Z$72,5,FALSE)</f>
        <v>24019</v>
      </c>
      <c r="AQ14" s="310">
        <f>VLOOKUP($AL$14,$R$8:$Z$72,6,FALSE)</f>
        <v>6.4329427519250082</v>
      </c>
      <c r="AR14" s="310">
        <f>VLOOKUP($AL$14,$R$8:$Z$72,7,FALSE)</f>
        <v>1.2781547941213207</v>
      </c>
      <c r="AS14" s="310">
        <f>VLOOKUP($AL$14,$R$8:$Z$72,8,FALSE)</f>
        <v>-1.0998072111611261</v>
      </c>
      <c r="AT14" s="309">
        <f>VLOOKUP($AL$14,$R$8:$Z$72,9,FALSE)</f>
        <v>94.109849389676214</v>
      </c>
      <c r="AU14" s="72"/>
      <c r="AV14" s="72"/>
      <c r="AW14" s="72"/>
      <c r="BK14" s="31"/>
      <c r="BM14" s="298"/>
      <c r="BN14" s="299"/>
      <c r="BP14" s="31"/>
      <c r="BR14" s="31"/>
    </row>
    <row r="15" spans="2:70" ht="15" customHeight="1" x14ac:dyDescent="0.25">
      <c r="B15" s="306" t="s">
        <v>142</v>
      </c>
      <c r="C15" s="307">
        <v>29</v>
      </c>
      <c r="D15" s="307">
        <v>10030</v>
      </c>
      <c r="F15" s="308" t="str">
        <f t="shared" si="3"/>
        <v>2.8 Diverse difficulties</v>
      </c>
      <c r="G15" s="309">
        <f t="shared" si="0"/>
        <v>29</v>
      </c>
      <c r="H15" s="310">
        <f t="shared" si="0"/>
        <v>0.57187931374482348</v>
      </c>
      <c r="I15" s="309">
        <f t="shared" si="0"/>
        <v>10030</v>
      </c>
      <c r="J15" s="310">
        <f t="shared" si="0"/>
        <v>2.6863073317710078</v>
      </c>
      <c r="K15" s="310">
        <f t="shared" si="0"/>
        <v>0.28913260219341974</v>
      </c>
      <c r="L15" s="310">
        <f t="shared" si="0"/>
        <v>-9.3126843982698677</v>
      </c>
      <c r="M15" s="309">
        <f t="shared" si="0"/>
        <v>21.288677843417094</v>
      </c>
      <c r="N15" s="311"/>
      <c r="O15" s="312" t="str">
        <f t="shared" si="4"/>
        <v>2</v>
      </c>
      <c r="P15" s="312" t="str">
        <f t="shared" si="5"/>
        <v>2.8</v>
      </c>
      <c r="Q15" s="312">
        <f>RANK(Z15,$Z$8:$Z$72,0)+COUNTIF($Z$8:Z15,Z15)-1</f>
        <v>13</v>
      </c>
      <c r="R15" s="312">
        <f>RANK(U15,$U$8:$U$72,0)+COUNTIF($U$8:U15,U15)-1</f>
        <v>13</v>
      </c>
      <c r="S15" s="293" t="s">
        <v>143</v>
      </c>
      <c r="T15" s="313">
        <f t="shared" si="6"/>
        <v>29</v>
      </c>
      <c r="U15" s="314">
        <f t="shared" si="7"/>
        <v>0.57187931374482348</v>
      </c>
      <c r="V15" s="313">
        <f t="shared" si="8"/>
        <v>10030</v>
      </c>
      <c r="W15" s="314">
        <f t="shared" si="1"/>
        <v>2.6863073317710078</v>
      </c>
      <c r="X15" s="310">
        <f t="shared" si="9"/>
        <v>0.28913260219341974</v>
      </c>
      <c r="Y15" s="310">
        <f t="shared" si="2"/>
        <v>-9.3126843982698677</v>
      </c>
      <c r="Z15" s="309">
        <f t="shared" si="10"/>
        <v>21.288677843417094</v>
      </c>
      <c r="AA15" s="72"/>
      <c r="AB15" s="315">
        <v>8</v>
      </c>
      <c r="AC15" s="293" t="str">
        <f>VLOOKUP($AB$15,$Q$8:$Z$72,3,FALSE)</f>
        <v>4.19 Active empty nesters</v>
      </c>
      <c r="AD15" s="309">
        <f>VLOOKUP($AB$15,$Q$8:$Z$72,4,FALSE)</f>
        <v>307</v>
      </c>
      <c r="AE15" s="310">
        <f>VLOOKUP($AB$15,$Q$8:$Z$72,5,FALSE)</f>
        <v>6.0540327351607175</v>
      </c>
      <c r="AF15" s="309">
        <f>VLOOKUP($AB$15,$Q$8:$Z$72,6,FALSE)</f>
        <v>24019</v>
      </c>
      <c r="AG15" s="310">
        <f>VLOOKUP($AB$15,$Q$8:$Z$72,7,FALSE)</f>
        <v>6.4329427519250082</v>
      </c>
      <c r="AH15" s="310">
        <f>VLOOKUP($AB$15,$Q$8:$Z$72,8,FALSE)</f>
        <v>1.2781547941213207</v>
      </c>
      <c r="AI15" s="310">
        <f>VLOOKUP($AB$15,$Q$8:$Z$72,9,FALSE)</f>
        <v>-1.0998072111611261</v>
      </c>
      <c r="AJ15" s="309">
        <f>VLOOKUP($AB$15,$Q$8:$Z$72,10,FALSE)</f>
        <v>94.109849389676214</v>
      </c>
      <c r="AK15" s="72"/>
      <c r="AL15" s="315">
        <v>8</v>
      </c>
      <c r="AM15" s="293" t="str">
        <f>VLOOKUP($AL$15,$R$8:$Z$72,2,FALSE)</f>
        <v>5.25 First-class fitness</v>
      </c>
      <c r="AN15" s="309">
        <f>VLOOKUP($AL$15,$R$8:$Z$72,3,FALSE)</f>
        <v>230</v>
      </c>
      <c r="AO15" s="310">
        <f>VLOOKUP($AL$15,$R$8:$Z$72,4,FALSE)</f>
        <v>4.5355945572865313</v>
      </c>
      <c r="AP15" s="309">
        <f>VLOOKUP($AL$15,$R$8:$Z$72,5,FALSE)</f>
        <v>12434</v>
      </c>
      <c r="AQ15" s="310">
        <f>VLOOKUP($AL$15,$R$8:$Z$72,6,FALSE)</f>
        <v>3.3301640441914961</v>
      </c>
      <c r="AR15" s="310">
        <f>VLOOKUP($AL$15,$R$8:$Z$72,7,FALSE)</f>
        <v>1.84976676853788</v>
      </c>
      <c r="AS15" s="310">
        <f>VLOOKUP($AL$15,$R$8:$Z$72,8,FALSE)</f>
        <v>4.7842149224465338</v>
      </c>
      <c r="AT15" s="309">
        <f>VLOOKUP($AL$15,$R$8:$Z$72,9,FALSE)</f>
        <v>136.19733133560067</v>
      </c>
      <c r="AU15" s="72"/>
      <c r="AV15" s="72"/>
      <c r="AW15" s="72"/>
      <c r="BK15" s="31"/>
      <c r="BM15" s="298"/>
      <c r="BN15" s="299"/>
      <c r="BP15" s="31"/>
      <c r="BR15" s="31"/>
    </row>
    <row r="16" spans="2:70" ht="15" customHeight="1" x14ac:dyDescent="0.25">
      <c r="B16" s="306" t="s">
        <v>144</v>
      </c>
      <c r="C16" s="307">
        <v>67</v>
      </c>
      <c r="D16" s="307">
        <v>20293</v>
      </c>
      <c r="F16" s="308" t="str">
        <f t="shared" si="3"/>
        <v>2.9 Detrimental practices</v>
      </c>
      <c r="G16" s="309">
        <f t="shared" si="0"/>
        <v>67</v>
      </c>
      <c r="H16" s="310">
        <f t="shared" si="0"/>
        <v>1.3212384145139027</v>
      </c>
      <c r="I16" s="309">
        <f t="shared" si="0"/>
        <v>20293</v>
      </c>
      <c r="J16" s="310">
        <f t="shared" si="0"/>
        <v>5.4350184131235348</v>
      </c>
      <c r="K16" s="310">
        <f t="shared" si="0"/>
        <v>0.33016311043216873</v>
      </c>
      <c r="L16" s="310">
        <f t="shared" si="0"/>
        <v>-12.921775353655335</v>
      </c>
      <c r="M16" s="309">
        <f t="shared" si="0"/>
        <v>24.309732076042401</v>
      </c>
      <c r="N16" s="311"/>
      <c r="O16" s="312" t="str">
        <f t="shared" si="4"/>
        <v>2</v>
      </c>
      <c r="P16" s="312" t="str">
        <f t="shared" si="5"/>
        <v>2.9</v>
      </c>
      <c r="Q16" s="312">
        <f>RANK(Z16,$Z$8:$Z$72,0)+COUNTIF($Z$8:Z16,Z16)-1</f>
        <v>11</v>
      </c>
      <c r="R16" s="312">
        <f>RANK(U16,$U$8:$U$72,0)+COUNTIF($U$8:U16,U16)-1</f>
        <v>10</v>
      </c>
      <c r="S16" s="293" t="s">
        <v>145</v>
      </c>
      <c r="T16" s="313">
        <f t="shared" si="6"/>
        <v>67</v>
      </c>
      <c r="U16" s="314">
        <f t="shared" si="7"/>
        <v>1.3212384145139027</v>
      </c>
      <c r="V16" s="313">
        <f t="shared" si="8"/>
        <v>20293</v>
      </c>
      <c r="W16" s="314">
        <f t="shared" si="1"/>
        <v>5.4350184131235348</v>
      </c>
      <c r="X16" s="310">
        <f t="shared" si="9"/>
        <v>0.33016311043216873</v>
      </c>
      <c r="Y16" s="310">
        <f t="shared" si="2"/>
        <v>-12.921775353655335</v>
      </c>
      <c r="Z16" s="309">
        <f t="shared" si="10"/>
        <v>24.309732076042401</v>
      </c>
      <c r="AA16" s="72"/>
      <c r="AB16" s="315">
        <v>9</v>
      </c>
      <c r="AC16" s="293" t="str">
        <f>VLOOKUP($AB$16,$Q$8:$Z$72,3,FALSE)</f>
        <v>1.1 Elderly in poor health</v>
      </c>
      <c r="AD16" s="309">
        <f>VLOOKUP($AB$16,$Q$8:$Z$72,4,FALSE)</f>
        <v>36</v>
      </c>
      <c r="AE16" s="310">
        <f>VLOOKUP($AB$16,$Q$8:$Z$72,5,FALSE)</f>
        <v>0.70991914809702228</v>
      </c>
      <c r="AF16" s="309">
        <f>VLOOKUP($AB$16,$Q$8:$Z$72,6,FALSE)</f>
        <v>4991</v>
      </c>
      <c r="AG16" s="310">
        <f>VLOOKUP($AB$16,$Q$8:$Z$72,7,FALSE)</f>
        <v>1.3367258118513559</v>
      </c>
      <c r="AH16" s="310">
        <f>VLOOKUP($AB$16,$Q$8:$Z$72,8,FALSE)</f>
        <v>0.72129833700661194</v>
      </c>
      <c r="AI16" s="310">
        <f>VLOOKUP($AB$16,$Q$8:$Z$72,9,FALSE)</f>
        <v>-3.8867041249355951</v>
      </c>
      <c r="AJ16" s="309">
        <f>VLOOKUP($AB$16,$Q$8:$Z$72,10,FALSE)</f>
        <v>53.108808238975293</v>
      </c>
      <c r="AK16" s="72"/>
      <c r="AL16" s="315">
        <v>9</v>
      </c>
      <c r="AM16" s="293" t="str">
        <f>VLOOKUP($AL$16,$R$8:$Z$72,2,FALSE)</f>
        <v>5.23 Peak professionals</v>
      </c>
      <c r="AN16" s="309">
        <f>VLOOKUP($AL$16,$R$8:$Z$72,3,FALSE)</f>
        <v>76</v>
      </c>
      <c r="AO16" s="310">
        <f>VLOOKUP($AL$16,$R$8:$Z$72,4,FALSE)</f>
        <v>1.4987182015381582</v>
      </c>
      <c r="AP16" s="309">
        <f>VLOOKUP($AL$16,$R$8:$Z$72,5,FALSE)</f>
        <v>23084</v>
      </c>
      <c r="AQ16" s="310">
        <f>VLOOKUP($AL$16,$R$8:$Z$72,6,FALSE)</f>
        <v>6.1825242718446605</v>
      </c>
      <c r="AR16" s="310">
        <f>VLOOKUP($AL$16,$R$8:$Z$72,7,FALSE)</f>
        <v>0.32923236874025302</v>
      </c>
      <c r="AS16" s="310">
        <f>VLOOKUP($AL$16,$R$8:$Z$72,8,FALSE)</f>
        <v>-13.849079987241494</v>
      </c>
      <c r="AT16" s="309">
        <f>VLOOKUP($AL$16,$R$8:$Z$72,9,FALSE)</f>
        <v>24.241202066336413</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-11.226633005818931</v>
      </c>
      <c r="M17" s="309">
        <f t="shared" si="0"/>
        <v>0</v>
      </c>
      <c r="N17" s="311"/>
      <c r="O17" s="312" t="str">
        <f t="shared" si="4"/>
        <v>3</v>
      </c>
      <c r="P17" s="312" t="str">
        <f>LEFT(S17,4)</f>
        <v>3.10</v>
      </c>
      <c r="Q17" s="312">
        <f>RANK(Z17,$Z$8:$Z$72,0)+COUNTIF($Z$8:Z17,Z17)-1</f>
        <v>22</v>
      </c>
      <c r="R17" s="312">
        <f>RANK(U17,$U$8:$U$72,0)+COUNTIF($U$8:U17,U17)-1</f>
        <v>22</v>
      </c>
      <c r="S17" s="293" t="s">
        <v>147</v>
      </c>
      <c r="T17" s="313">
        <f t="shared" si="6"/>
        <v>0</v>
      </c>
      <c r="U17" s="314">
        <f t="shared" si="7"/>
        <v>0</v>
      </c>
      <c r="V17" s="313">
        <f t="shared" si="8"/>
        <v>9055</v>
      </c>
      <c r="W17" s="314">
        <f t="shared" si="1"/>
        <v>2.4251757616337462</v>
      </c>
      <c r="X17" s="310">
        <f t="shared" si="9"/>
        <v>0</v>
      </c>
      <c r="Y17" s="310">
        <f t="shared" si="2"/>
        <v>-11.226633005818931</v>
      </c>
      <c r="Z17" s="309">
        <f t="shared" si="10"/>
        <v>0</v>
      </c>
      <c r="AA17" s="72"/>
      <c r="AB17" s="315">
        <v>10</v>
      </c>
      <c r="AC17" s="293" t="str">
        <f>VLOOKUP($AB$17,$Q$8:$Z$72,3,FALSE)</f>
        <v>3.12 Urban isolation</v>
      </c>
      <c r="AD17" s="309">
        <f>VLOOKUP($AB$17,$Q$8:$Z$72,4,FALSE)</f>
        <v>43</v>
      </c>
      <c r="AE17" s="310">
        <f>VLOOKUP($AB$17,$Q$8:$Z$72,5,FALSE)</f>
        <v>0.84795898244922097</v>
      </c>
      <c r="AF17" s="309">
        <f>VLOOKUP($AB$17,$Q$8:$Z$72,6,FALSE)</f>
        <v>9365</v>
      </c>
      <c r="AG17" s="310">
        <f>VLOOKUP($AB$17,$Q$8:$Z$72,7,FALSE)</f>
        <v>2.508202209574824</v>
      </c>
      <c r="AH17" s="310">
        <f>VLOOKUP($AB$17,$Q$8:$Z$72,8,FALSE)</f>
        <v>0.45915643352909769</v>
      </c>
      <c r="AI17" s="310">
        <f>VLOOKUP($AB$17,$Q$8:$Z$72,9,FALSE)</f>
        <v>-7.5605468679386041</v>
      </c>
      <c r="AJ17" s="309">
        <f>VLOOKUP($AB$17,$Q$8:$Z$72,10,FALSE)</f>
        <v>33.807441011423158</v>
      </c>
      <c r="AK17" s="72"/>
      <c r="AL17" s="315">
        <v>10</v>
      </c>
      <c r="AM17" s="293" t="str">
        <f>VLOOKUP($AL$17,$R$8:$Z$72,2,FALSE)</f>
        <v>2.9 Detrimental practices</v>
      </c>
      <c r="AN17" s="309">
        <f>VLOOKUP($AL$17,$R$8:$Z$72,3,FALSE)</f>
        <v>67</v>
      </c>
      <c r="AO17" s="310">
        <f>VLOOKUP($AL$17,$R$8:$Z$72,4,FALSE)</f>
        <v>1.3212384145139027</v>
      </c>
      <c r="AP17" s="309">
        <f>VLOOKUP($AL$17,$R$8:$Z$72,5,FALSE)</f>
        <v>20293</v>
      </c>
      <c r="AQ17" s="310">
        <f>VLOOKUP($AL$17,$R$8:$Z$72,6,FALSE)</f>
        <v>5.4350184131235348</v>
      </c>
      <c r="AR17" s="310">
        <f>VLOOKUP($AL$17,$R$8:$Z$72,7,FALSE)</f>
        <v>0.33016311043216873</v>
      </c>
      <c r="AS17" s="310">
        <f>VLOOKUP($AL$17,$R$8:$Z$72,8,FALSE)</f>
        <v>-12.921775353655335</v>
      </c>
      <c r="AT17" s="309">
        <f>VLOOKUP($AL$17,$R$8:$Z$72,9,FALSE)</f>
        <v>24.309732076042401</v>
      </c>
      <c r="AU17" s="72"/>
      <c r="AV17" s="72"/>
      <c r="AW17" s="72"/>
      <c r="BF17" s="72"/>
      <c r="BG17" s="72"/>
      <c r="BH17" s="72"/>
      <c r="BI17" s="72"/>
      <c r="BJ17" s="72"/>
      <c r="BK17" s="31"/>
      <c r="BM17" s="298"/>
      <c r="BN17" s="299"/>
      <c r="BP17" s="31"/>
      <c r="BR17" s="31"/>
    </row>
    <row r="18" spans="2:70" ht="15" customHeight="1" x14ac:dyDescent="0.25">
      <c r="B18" s="306" t="s">
        <v>148</v>
      </c>
      <c r="C18" s="307">
        <v>29</v>
      </c>
      <c r="D18" s="307">
        <v>12641</v>
      </c>
      <c r="F18" s="308" t="str">
        <f t="shared" si="3"/>
        <v>3.11 Pressured parents</v>
      </c>
      <c r="G18" s="309">
        <f t="shared" si="0"/>
        <v>29</v>
      </c>
      <c r="H18" s="310">
        <f t="shared" si="0"/>
        <v>0.57187931374482348</v>
      </c>
      <c r="I18" s="309">
        <f t="shared" si="0"/>
        <v>12641</v>
      </c>
      <c r="J18" s="310">
        <f t="shared" si="0"/>
        <v>3.3856042852360226</v>
      </c>
      <c r="K18" s="310">
        <f t="shared" si="0"/>
        <v>0.22941223004509137</v>
      </c>
      <c r="L18" s="310">
        <f t="shared" si="0"/>
        <v>-11.078716048477547</v>
      </c>
      <c r="M18" s="309">
        <f t="shared" si="0"/>
        <v>16.891498992917768</v>
      </c>
      <c r="N18" s="311"/>
      <c r="O18" s="312" t="str">
        <f t="shared" si="4"/>
        <v>3</v>
      </c>
      <c r="P18" s="312" t="str">
        <f t="shared" ref="P18:P36" si="11">LEFT(S18,4)</f>
        <v>3.11</v>
      </c>
      <c r="Q18" s="312">
        <f>RANK(Z18,$Z$8:$Z$72,0)+COUNTIF($Z$8:Z18,Z18)-1</f>
        <v>14</v>
      </c>
      <c r="R18" s="312">
        <f>RANK(U18,$U$8:$U$72,0)+COUNTIF($U$8:U18,U18)-1</f>
        <v>14</v>
      </c>
      <c r="S18" s="293" t="s">
        <v>149</v>
      </c>
      <c r="T18" s="313">
        <f t="shared" si="6"/>
        <v>29</v>
      </c>
      <c r="U18" s="314">
        <f t="shared" si="7"/>
        <v>0.57187931374482348</v>
      </c>
      <c r="V18" s="313">
        <f t="shared" si="8"/>
        <v>12641</v>
      </c>
      <c r="W18" s="314">
        <f t="shared" si="1"/>
        <v>3.3856042852360226</v>
      </c>
      <c r="X18" s="310">
        <f t="shared" si="9"/>
        <v>0.22941223004509137</v>
      </c>
      <c r="Y18" s="310">
        <f t="shared" si="2"/>
        <v>-11.078716048477547</v>
      </c>
      <c r="Z18" s="309">
        <f t="shared" si="10"/>
        <v>16.891498992917768</v>
      </c>
      <c r="AA18" s="72"/>
      <c r="AB18" s="315">
        <v>11</v>
      </c>
      <c r="AC18" s="293" t="str">
        <f>VLOOKUP($AB$18,$Q$8:$Z$72,3,FALSE)</f>
        <v>2.9 Detrimental practices</v>
      </c>
      <c r="AD18" s="309">
        <f>VLOOKUP($AB$18,$Q$8:$Z$72,4,FALSE)</f>
        <v>67</v>
      </c>
      <c r="AE18" s="310">
        <f>VLOOKUP($AB$18,$Q$8:$Z$72,5,FALSE)</f>
        <v>1.3212384145139027</v>
      </c>
      <c r="AF18" s="309">
        <f>VLOOKUP($AB$18,$Q$8:$Z$72,6,FALSE)</f>
        <v>20293</v>
      </c>
      <c r="AG18" s="310">
        <f>VLOOKUP($AB$18,$Q$8:$Z$72,7,FALSE)</f>
        <v>5.4350184131235348</v>
      </c>
      <c r="AH18" s="310">
        <f>VLOOKUP($AB$18,$Q$8:$Z$72,8,FALSE)</f>
        <v>0.33016311043216873</v>
      </c>
      <c r="AI18" s="310">
        <f>VLOOKUP($AB$18,$Q$8:$Z$72,9,FALSE)</f>
        <v>-12.921775353655335</v>
      </c>
      <c r="AJ18" s="309">
        <f>VLOOKUP($AB$18,$Q$8:$Z$72,10,FALSE)</f>
        <v>24.309732076042401</v>
      </c>
      <c r="AK18" s="72"/>
      <c r="AL18" s="315">
        <v>11</v>
      </c>
      <c r="AM18" s="293" t="str">
        <f>VLOOKUP($AL$18,$R$8:$Z$72,2,FALSE)</f>
        <v>3.12 Urban isolation</v>
      </c>
      <c r="AN18" s="309">
        <f>VLOOKUP($AL$18,$R$8:$Z$72,3,FALSE)</f>
        <v>43</v>
      </c>
      <c r="AO18" s="310">
        <f>VLOOKUP($AL$18,$R$8:$Z$72,4,FALSE)</f>
        <v>0.84795898244922097</v>
      </c>
      <c r="AP18" s="309">
        <f>VLOOKUP($AL$18,$R$8:$Z$72,5,FALSE)</f>
        <v>9365</v>
      </c>
      <c r="AQ18" s="310">
        <f>VLOOKUP($AL$18,$R$8:$Z$72,6,FALSE)</f>
        <v>2.508202209574824</v>
      </c>
      <c r="AR18" s="310">
        <f>VLOOKUP($AL$18,$R$8:$Z$72,7,FALSE)</f>
        <v>0.45915643352909769</v>
      </c>
      <c r="AS18" s="310">
        <f>VLOOKUP($AL$18,$R$8:$Z$72,8,FALSE)</f>
        <v>-7.5605468679386041</v>
      </c>
      <c r="AT18" s="309">
        <f>VLOOKUP($AL$18,$R$8:$Z$72,9,FALSE)</f>
        <v>33.807441011423158</v>
      </c>
      <c r="AU18" s="72"/>
      <c r="AV18" s="72"/>
      <c r="AW18" s="72"/>
      <c r="BF18" s="72"/>
      <c r="BG18" s="72"/>
      <c r="BH18" s="72"/>
      <c r="BI18" s="72"/>
      <c r="BJ18" s="72"/>
      <c r="BK18" s="31"/>
      <c r="BM18" s="298"/>
      <c r="BN18" s="299"/>
      <c r="BP18" s="31"/>
      <c r="BR18" s="31"/>
    </row>
    <row r="19" spans="2:70" ht="15" customHeight="1" x14ac:dyDescent="0.25">
      <c r="B19" s="306" t="s">
        <v>150</v>
      </c>
      <c r="C19" s="307">
        <v>43</v>
      </c>
      <c r="D19" s="307">
        <v>9365</v>
      </c>
      <c r="F19" s="308" t="str">
        <f t="shared" si="3"/>
        <v>3.12 Urban isolation</v>
      </c>
      <c r="G19" s="309">
        <f t="shared" si="0"/>
        <v>43</v>
      </c>
      <c r="H19" s="310">
        <f t="shared" si="0"/>
        <v>0.84795898244922097</v>
      </c>
      <c r="I19" s="309">
        <f t="shared" si="0"/>
        <v>9365</v>
      </c>
      <c r="J19" s="310">
        <f t="shared" si="0"/>
        <v>2.508202209574824</v>
      </c>
      <c r="K19" s="310">
        <f t="shared" si="0"/>
        <v>0.45915643352909769</v>
      </c>
      <c r="L19" s="310">
        <f t="shared" si="0"/>
        <v>-7.5605468679386041</v>
      </c>
      <c r="M19" s="309">
        <f t="shared" si="0"/>
        <v>33.807441011423158</v>
      </c>
      <c r="N19" s="311"/>
      <c r="O19" s="312" t="str">
        <f t="shared" si="4"/>
        <v>3</v>
      </c>
      <c r="P19" s="312" t="str">
        <f t="shared" si="11"/>
        <v>3.12</v>
      </c>
      <c r="Q19" s="312">
        <f>RANK(Z19,$Z$8:$Z$72,0)+COUNTIF($Z$8:Z19,Z19)-1</f>
        <v>10</v>
      </c>
      <c r="R19" s="312">
        <f>RANK(U19,$U$8:$U$72,0)+COUNTIF($U$8:U19,U19)-1</f>
        <v>11</v>
      </c>
      <c r="S19" s="293" t="s">
        <v>151</v>
      </c>
      <c r="T19" s="313">
        <f t="shared" si="6"/>
        <v>43</v>
      </c>
      <c r="U19" s="314">
        <f t="shared" si="7"/>
        <v>0.84795898244922097</v>
      </c>
      <c r="V19" s="313">
        <f t="shared" si="8"/>
        <v>9365</v>
      </c>
      <c r="W19" s="314">
        <f t="shared" si="1"/>
        <v>2.508202209574824</v>
      </c>
      <c r="X19" s="310">
        <f t="shared" si="9"/>
        <v>0.45915643352909769</v>
      </c>
      <c r="Y19" s="310">
        <f t="shared" si="2"/>
        <v>-7.5605468679386041</v>
      </c>
      <c r="Z19" s="309">
        <f t="shared" si="10"/>
        <v>33.807441011423158</v>
      </c>
      <c r="AA19" s="72"/>
      <c r="AB19" s="315">
        <v>12</v>
      </c>
      <c r="AC19" s="293" t="str">
        <f>VLOOKUP($AB$19,$Q$8:$Z$72,3,FALSE)</f>
        <v>5.23 Peak professionals</v>
      </c>
      <c r="AD19" s="309">
        <f>VLOOKUP($AB$19,$Q$8:$Z$72,4,FALSE)</f>
        <v>76</v>
      </c>
      <c r="AE19" s="310">
        <f>VLOOKUP($AB$19,$Q$8:$Z$72,5,FALSE)</f>
        <v>1.4987182015381582</v>
      </c>
      <c r="AF19" s="309">
        <f>VLOOKUP($AB$19,$Q$8:$Z$72,6,FALSE)</f>
        <v>23084</v>
      </c>
      <c r="AG19" s="310">
        <f>VLOOKUP($AB$19,$Q$8:$Z$72,7,FALSE)</f>
        <v>6.1825242718446605</v>
      </c>
      <c r="AH19" s="310">
        <f>VLOOKUP($AB$19,$Q$8:$Z$72,8,FALSE)</f>
        <v>0.32923236874025302</v>
      </c>
      <c r="AI19" s="310">
        <f>VLOOKUP($AB$19,$Q$8:$Z$72,9,FALSE)</f>
        <v>-13.849079987241494</v>
      </c>
      <c r="AJ19" s="309">
        <f>VLOOKUP($AB$19,$Q$8:$Z$72,10,FALSE)</f>
        <v>24.241202066336413</v>
      </c>
      <c r="AK19" s="72"/>
      <c r="AL19" s="315">
        <v>12</v>
      </c>
      <c r="AM19" s="293" t="str">
        <f>VLOOKUP($AL$19,$R$8:$Z$72,2,FALSE)</f>
        <v>1.1 Elderly in poor health</v>
      </c>
      <c r="AN19" s="309">
        <f>VLOOKUP($AL$19,$R$8:$Z$72,3,FALSE)</f>
        <v>36</v>
      </c>
      <c r="AO19" s="310">
        <f>VLOOKUP($AL$19,$R$8:$Z$72,4,FALSE)</f>
        <v>0.70991914809702228</v>
      </c>
      <c r="AP19" s="309">
        <f>VLOOKUP($AL$19,$R$8:$Z$72,5,FALSE)</f>
        <v>4991</v>
      </c>
      <c r="AQ19" s="310">
        <f>VLOOKUP($AL$19,$R$8:$Z$72,6,FALSE)</f>
        <v>1.3367258118513559</v>
      </c>
      <c r="AR19" s="310">
        <f>VLOOKUP($AL$19,$R$8:$Z$72,7,FALSE)</f>
        <v>0.72129833700661194</v>
      </c>
      <c r="AS19" s="310">
        <f>VLOOKUP($AL$19,$R$8:$Z$72,8,FALSE)</f>
        <v>-3.8867041249355951</v>
      </c>
      <c r="AT19" s="309">
        <f>VLOOKUP($AL$19,$R$8:$Z$72,9,FALSE)</f>
        <v>53.108808238975293</v>
      </c>
      <c r="AU19" s="72"/>
      <c r="AV19" s="72"/>
      <c r="AW19" s="72"/>
      <c r="BF19" s="72"/>
      <c r="BG19" s="72"/>
      <c r="BH19" s="72"/>
      <c r="BI19" s="72"/>
      <c r="BJ19" s="72"/>
      <c r="BK19" s="31"/>
      <c r="BM19" s="298"/>
      <c r="BN19" s="299"/>
      <c r="BP19" s="31"/>
      <c r="BR19" s="31"/>
    </row>
    <row r="20" spans="2:70" ht="15" customHeight="1" x14ac:dyDescent="0.25">
      <c r="B20" s="306" t="s">
        <v>152</v>
      </c>
      <c r="C20" s="307">
        <v>12</v>
      </c>
      <c r="D20" s="307">
        <v>10208</v>
      </c>
      <c r="F20" s="308" t="str">
        <f t="shared" si="3"/>
        <v>3.13 Balanced behaviours</v>
      </c>
      <c r="G20" s="309">
        <f t="shared" si="0"/>
        <v>12</v>
      </c>
      <c r="H20" s="310">
        <f t="shared" si="0"/>
        <v>0.23663971603234074</v>
      </c>
      <c r="I20" s="309">
        <f t="shared" si="0"/>
        <v>10208</v>
      </c>
      <c r="J20" s="310">
        <f t="shared" si="0"/>
        <v>2.7339805825242718</v>
      </c>
      <c r="K20" s="310">
        <f t="shared" si="0"/>
        <v>0.11755485893416928</v>
      </c>
      <c r="L20" s="310">
        <f t="shared" si="0"/>
        <v>-10.905519156844107</v>
      </c>
      <c r="M20" s="309">
        <f t="shared" si="0"/>
        <v>8.6555009770351905</v>
      </c>
      <c r="N20" s="311"/>
      <c r="O20" s="312" t="str">
        <f t="shared" si="4"/>
        <v>3</v>
      </c>
      <c r="P20" s="312" t="str">
        <f t="shared" si="11"/>
        <v>3.13</v>
      </c>
      <c r="Q20" s="312">
        <f>RANK(Z20,$Z$8:$Z$72,0)+COUNTIF($Z$8:Z20,Z20)-1</f>
        <v>15</v>
      </c>
      <c r="R20" s="312">
        <f>RANK(U20,$U$8:$U$72,0)+COUNTIF($U$8:U20,U20)-1</f>
        <v>15</v>
      </c>
      <c r="S20" s="293" t="s">
        <v>153</v>
      </c>
      <c r="T20" s="313">
        <f t="shared" si="6"/>
        <v>12</v>
      </c>
      <c r="U20" s="314">
        <f t="shared" si="7"/>
        <v>0.23663971603234074</v>
      </c>
      <c r="V20" s="313">
        <f t="shared" si="8"/>
        <v>10208</v>
      </c>
      <c r="W20" s="314">
        <f t="shared" si="1"/>
        <v>2.7339805825242718</v>
      </c>
      <c r="X20" s="310">
        <f t="shared" si="9"/>
        <v>0.11755485893416928</v>
      </c>
      <c r="Y20" s="310">
        <f t="shared" si="2"/>
        <v>-10.905519156844107</v>
      </c>
      <c r="Z20" s="309">
        <f t="shared" si="10"/>
        <v>8.6555009770351905</v>
      </c>
      <c r="AA20" s="72"/>
      <c r="AB20" s="315">
        <v>13</v>
      </c>
      <c r="AC20" s="293" t="str">
        <f>VLOOKUP($AB$20,$Q$8:$Z$36,3,FALSE)</f>
        <v>2.8 Diverse difficulties</v>
      </c>
      <c r="AD20" s="309">
        <f>VLOOKUP($AB$20,$Q$8:$Z$72,4,FALSE)</f>
        <v>29</v>
      </c>
      <c r="AE20" s="310">
        <f>VLOOKUP($AB$20,$Q$8:$Z$72,5,FALSE)</f>
        <v>0.57187931374482348</v>
      </c>
      <c r="AF20" s="309">
        <f>VLOOKUP($AB$20,$Q$8:$Z$72,6,FALSE)</f>
        <v>10030</v>
      </c>
      <c r="AG20" s="310">
        <f>VLOOKUP($AB$20,$Q$8:$Z$72,7,FALSE)</f>
        <v>2.6863073317710078</v>
      </c>
      <c r="AH20" s="310">
        <f>VLOOKUP($AB$20,$Q$8:$Z$72,8,FALSE)</f>
        <v>0.28913260219341974</v>
      </c>
      <c r="AI20" s="310">
        <f>VLOOKUP($AB$20,$Q$8:$Z$72,9,FALSE)</f>
        <v>-9.3126843982698677</v>
      </c>
      <c r="AJ20" s="309">
        <f>VLOOKUP($AB$20,$Q$8:$Z$72,10,FALSE)</f>
        <v>21.288677843417094</v>
      </c>
      <c r="AK20" s="72"/>
      <c r="AL20" s="315">
        <v>13</v>
      </c>
      <c r="AM20" s="293" t="str">
        <f>VLOOKUP($AL$20,$R$8:$Z$72,2,FALSE)</f>
        <v>2.8 Diverse difficulties</v>
      </c>
      <c r="AN20" s="309">
        <f>VLOOKUP($AL$20,$R$8:$Z$72,3,FALSE)</f>
        <v>29</v>
      </c>
      <c r="AO20" s="310">
        <f>VLOOKUP($AL$20,$R$8:$Z$72,4,FALSE)</f>
        <v>0.57187931374482348</v>
      </c>
      <c r="AP20" s="309">
        <f>VLOOKUP($AL$20,$R$8:$Z$72,5,FALSE)</f>
        <v>10030</v>
      </c>
      <c r="AQ20" s="310">
        <f>VLOOKUP($AL$20,$R$8:$Z$72,6,FALSE)</f>
        <v>2.6863073317710078</v>
      </c>
      <c r="AR20" s="310">
        <f>VLOOKUP($AL$20,$R$8:$Z$72,7,FALSE)</f>
        <v>0.28913260219341974</v>
      </c>
      <c r="AS20" s="310">
        <f>VLOOKUP($AL$20,$R$8:$Z$72,8,FALSE)</f>
        <v>-9.3126843982698677</v>
      </c>
      <c r="AT20" s="309">
        <f>VLOOKUP($AL$20,$R$8:$Z$72,9,FALSE)</f>
        <v>21.288677843417094</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-13.550969767306686</v>
      </c>
      <c r="M21" s="309">
        <f t="shared" si="0"/>
        <v>0</v>
      </c>
      <c r="N21" s="311"/>
      <c r="O21" s="312" t="str">
        <f t="shared" si="4"/>
        <v>3</v>
      </c>
      <c r="P21" s="312" t="str">
        <f t="shared" si="11"/>
        <v>3.14</v>
      </c>
      <c r="Q21" s="312">
        <f>RANK(Z21,$Z$8:$Z$72,0)+COUNTIF($Z$8:Z21,Z21)-1</f>
        <v>23</v>
      </c>
      <c r="R21" s="312">
        <f>RANK(U21,$U$8:$U$72,0)+COUNTIF($U$8:U21,U21)-1</f>
        <v>23</v>
      </c>
      <c r="S21" s="293" t="s">
        <v>155</v>
      </c>
      <c r="T21" s="313">
        <f t="shared" si="6"/>
        <v>0</v>
      </c>
      <c r="U21" s="314">
        <f t="shared" si="7"/>
        <v>0</v>
      </c>
      <c r="V21" s="313">
        <f t="shared" si="8"/>
        <v>13048</v>
      </c>
      <c r="W21" s="314">
        <f t="shared" si="1"/>
        <v>3.4946099765651155</v>
      </c>
      <c r="X21" s="310">
        <f t="shared" si="9"/>
        <v>0</v>
      </c>
      <c r="Y21" s="310">
        <f t="shared" si="2"/>
        <v>-13.550969767306686</v>
      </c>
      <c r="Z21" s="309">
        <f>IF(AND(W21&gt;0,X21&gt;0),(U21/W21)*100,0)</f>
        <v>0</v>
      </c>
      <c r="AA21" s="72"/>
      <c r="AB21" s="315">
        <v>14</v>
      </c>
      <c r="AC21" s="293" t="str">
        <f>VLOOKUP($AB$21,$Q$8:$Z$72,3,FALSE)</f>
        <v>3.11 Pressured parents</v>
      </c>
      <c r="AD21" s="309">
        <f>VLOOKUP($AB$21,$Q$8:$Z$72,4,FALSE)</f>
        <v>29</v>
      </c>
      <c r="AE21" s="310">
        <f>VLOOKUP($AB$21,$Q$8:$Z$72,5,FALSE)</f>
        <v>0.57187931374482348</v>
      </c>
      <c r="AF21" s="309">
        <f>VLOOKUP($AB$21,$Q$8:$Z$72,6,FALSE)</f>
        <v>12641</v>
      </c>
      <c r="AG21" s="310">
        <f>VLOOKUP($AB$21,$Q$8:$Z$72,7,FALSE)</f>
        <v>3.3856042852360226</v>
      </c>
      <c r="AH21" s="310">
        <f>VLOOKUP($AB$21,$Q$8:$Z$72,8,FALSE)</f>
        <v>0.22941223004509137</v>
      </c>
      <c r="AI21" s="310">
        <f>VLOOKUP($AB$21,$Q$8:$Z$72,9,FALSE)</f>
        <v>-11.078716048477547</v>
      </c>
      <c r="AJ21" s="309">
        <f>VLOOKUP($AB$21,$Q$8:$Z$72,10,FALSE)</f>
        <v>16.891498992917768</v>
      </c>
      <c r="AK21" s="72"/>
      <c r="AL21" s="315">
        <v>14</v>
      </c>
      <c r="AM21" s="293" t="str">
        <f>VLOOKUP($AL$21,$R$8:$Z$72,2,FALSE)</f>
        <v>3.11 Pressured parents</v>
      </c>
      <c r="AN21" s="309">
        <f>VLOOKUP($AL$21,$R$8:$Z$72,3,FALSE)</f>
        <v>29</v>
      </c>
      <c r="AO21" s="310">
        <f>VLOOKUP($AL$21,$R$8:$Z$72,4,FALSE)</f>
        <v>0.57187931374482348</v>
      </c>
      <c r="AP21" s="309">
        <f>VLOOKUP($AL$21,$R$8:$Z$72,5,FALSE)</f>
        <v>12641</v>
      </c>
      <c r="AQ21" s="310">
        <f>VLOOKUP($AL$21,$R$8:$Z$72,6,FALSE)</f>
        <v>3.3856042852360226</v>
      </c>
      <c r="AR21" s="310">
        <f>VLOOKUP($AL$21,$R$8:$Z$72,7,FALSE)</f>
        <v>0.22941223004509137</v>
      </c>
      <c r="AS21" s="310">
        <f>VLOOKUP($AL$21,$R$8:$Z$72,8,FALSE)</f>
        <v>-11.078716048477547</v>
      </c>
      <c r="AT21" s="309">
        <f>VLOOKUP($AL$21,$R$8:$Z$72,9,FALSE)</f>
        <v>16.891498992917768</v>
      </c>
      <c r="AU21" s="72"/>
      <c r="AV21" s="72"/>
      <c r="AW21" s="72"/>
      <c r="BF21" s="72"/>
      <c r="BG21" s="72"/>
      <c r="BH21" s="72"/>
      <c r="BI21" s="72"/>
      <c r="BJ21" s="72"/>
      <c r="BK21" s="31"/>
      <c r="BM21" s="298"/>
      <c r="BN21" s="299"/>
      <c r="BP21" s="31"/>
      <c r="BR21" s="31"/>
    </row>
    <row r="22" spans="2:70" ht="15" customHeight="1" x14ac:dyDescent="0.25">
      <c r="B22" s="306" t="s">
        <v>156</v>
      </c>
      <c r="C22" s="307">
        <v>0</v>
      </c>
      <c r="D22" s="307">
        <v>20293</v>
      </c>
      <c r="F22" s="308" t="str">
        <f t="shared" si="3"/>
        <v>4.15 Sociable pensioners</v>
      </c>
      <c r="G22" s="309">
        <f t="shared" si="0"/>
        <v>0</v>
      </c>
      <c r="H22" s="310">
        <f t="shared" si="0"/>
        <v>0</v>
      </c>
      <c r="I22" s="309">
        <f t="shared" si="0"/>
        <v>20293</v>
      </c>
      <c r="J22" s="310">
        <f t="shared" si="0"/>
        <v>5.4350184131235348</v>
      </c>
      <c r="K22" s="310">
        <f t="shared" si="0"/>
        <v>0</v>
      </c>
      <c r="L22" s="310">
        <f t="shared" si="0"/>
        <v>-17.071911235189742</v>
      </c>
      <c r="M22" s="309">
        <f t="shared" si="0"/>
        <v>0</v>
      </c>
      <c r="N22" s="311"/>
      <c r="O22" s="312" t="str">
        <f t="shared" si="4"/>
        <v>4</v>
      </c>
      <c r="P22" s="312" t="str">
        <f t="shared" si="11"/>
        <v>4.15</v>
      </c>
      <c r="Q22" s="312">
        <f>RANK(Z22,$Z$8:$Z$72,0)+COUNTIF($Z$8:Z22,Z22)-1</f>
        <v>24</v>
      </c>
      <c r="R22" s="312">
        <f>RANK(U22,$U$8:$U$72,0)+COUNTIF($U$8:U22,U22)-1</f>
        <v>24</v>
      </c>
      <c r="S22" s="293" t="s">
        <v>157</v>
      </c>
      <c r="T22" s="313">
        <f t="shared" si="6"/>
        <v>0</v>
      </c>
      <c r="U22" s="314">
        <f t="shared" si="7"/>
        <v>0</v>
      </c>
      <c r="V22" s="313">
        <f t="shared" si="8"/>
        <v>20293</v>
      </c>
      <c r="W22" s="314">
        <f t="shared" si="1"/>
        <v>5.4350184131235348</v>
      </c>
      <c r="X22" s="310">
        <f t="shared" si="9"/>
        <v>0</v>
      </c>
      <c r="Y22" s="310">
        <f t="shared" si="2"/>
        <v>-17.071911235189742</v>
      </c>
      <c r="Z22" s="309">
        <f t="shared" si="10"/>
        <v>0</v>
      </c>
      <c r="AA22" s="72"/>
      <c r="AB22" s="315">
        <v>15</v>
      </c>
      <c r="AC22" s="293" t="str">
        <f>VLOOKUP($AB$22,$Q$8:$Z$72,3,FALSE)</f>
        <v>3.13 Balanced behaviours</v>
      </c>
      <c r="AD22" s="309">
        <f>VLOOKUP($AB$22,$Q$8:$Z$72,4,FALSE)</f>
        <v>12</v>
      </c>
      <c r="AE22" s="310">
        <f>VLOOKUP($AB$22,$Q$8:$Z$72,5,FALSE)</f>
        <v>0.23663971603234074</v>
      </c>
      <c r="AF22" s="309">
        <f>VLOOKUP($AB$22,$Q$8:$Z$72,6,FALSE)</f>
        <v>10208</v>
      </c>
      <c r="AG22" s="310">
        <f>VLOOKUP($AB$22,$Q$8:$Z$72,7,FALSE)</f>
        <v>2.7339805825242718</v>
      </c>
      <c r="AH22" s="310">
        <f>VLOOKUP($AB$22,$Q$8:$Z$72,8,FALSE)</f>
        <v>0.11755485893416928</v>
      </c>
      <c r="AI22" s="310">
        <f>VLOOKUP($AB$22,$Q$8:$Z$72,9,FALSE)</f>
        <v>-10.905519156844107</v>
      </c>
      <c r="AJ22" s="309">
        <f>VLOOKUP($AB$22,$Q$8:$Z$72,10,FALSE)</f>
        <v>8.6555009770351905</v>
      </c>
      <c r="AK22" s="72"/>
      <c r="AL22" s="315">
        <v>15</v>
      </c>
      <c r="AM22" s="293" t="str">
        <f>VLOOKUP($AL$22,$R$8:$Z$72,2,FALSE)</f>
        <v>3.13 Balanced behaviours</v>
      </c>
      <c r="AN22" s="309">
        <f>VLOOKUP($AL$22,$R$8:$Z$72,3,FALSE)</f>
        <v>12</v>
      </c>
      <c r="AO22" s="310">
        <f>VLOOKUP($AL$22,$R$8:$Z$72,4,FALSE)</f>
        <v>0.23663971603234074</v>
      </c>
      <c r="AP22" s="309">
        <f>VLOOKUP($AL$22,$R$8:$Z$72,5,FALSE)</f>
        <v>10208</v>
      </c>
      <c r="AQ22" s="310">
        <f>VLOOKUP($AL$22,$R$8:$Z$72,6,FALSE)</f>
        <v>2.7339805825242718</v>
      </c>
      <c r="AR22" s="310">
        <f>VLOOKUP($AL$22,$R$8:$Z$72,7,FALSE)</f>
        <v>0.11755485893416928</v>
      </c>
      <c r="AS22" s="310">
        <f>VLOOKUP($AL$22,$R$8:$Z$72,8,FALSE)</f>
        <v>-10.905519156844107</v>
      </c>
      <c r="AT22" s="309">
        <f>VLOOKUP($AL$22,$R$8:$Z$72,9,FALSE)</f>
        <v>8.6555009770351905</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-14.337033351373494</v>
      </c>
      <c r="M23" s="309">
        <f t="shared" si="0"/>
        <v>0</v>
      </c>
      <c r="N23" s="311"/>
      <c r="O23" s="312" t="str">
        <f t="shared" si="4"/>
        <v>4</v>
      </c>
      <c r="P23" s="312" t="str">
        <f t="shared" si="11"/>
        <v>4.16</v>
      </c>
      <c r="Q23" s="312">
        <f>RANK(Z23,$Z$8:$Z$72,0)+COUNTIF($Z$8:Z23,Z23)-1</f>
        <v>25</v>
      </c>
      <c r="R23" s="312">
        <f>RANK(U23,$U$8:$U$72,0)+COUNTIF($U$8:U23,U23)-1</f>
        <v>25</v>
      </c>
      <c r="S23" s="293" t="s">
        <v>159</v>
      </c>
      <c r="T23" s="313">
        <f t="shared" si="6"/>
        <v>0</v>
      </c>
      <c r="U23" s="314">
        <f t="shared" si="7"/>
        <v>0</v>
      </c>
      <c r="V23" s="313">
        <f t="shared" si="8"/>
        <v>14545</v>
      </c>
      <c r="W23" s="314">
        <f t="shared" si="1"/>
        <v>3.8955473719450953</v>
      </c>
      <c r="X23" s="310">
        <f>IF(V23&gt;0,(T23/V23)*100,0)</f>
        <v>0</v>
      </c>
      <c r="Y23" s="310">
        <f t="shared" si="2"/>
        <v>-14.337033351373494</v>
      </c>
      <c r="Z23" s="309">
        <f t="shared" si="10"/>
        <v>0</v>
      </c>
      <c r="AA23" s="72"/>
      <c r="AB23" s="315">
        <v>16</v>
      </c>
      <c r="AC23" s="293" t="str">
        <f>VLOOKUP($AB$23,$Q$8:$Z$72,3,FALSE)</f>
        <v>1.2 Unhealthy routines</v>
      </c>
      <c r="AD23" s="309">
        <f>VLOOKUP($AB$23,$Q$8:$Z$72,4,FALSE)</f>
        <v>0</v>
      </c>
      <c r="AE23" s="310">
        <f>VLOOKUP($AB$23,$Q$8:$Z$72,5,FALSE)</f>
        <v>0</v>
      </c>
      <c r="AF23" s="309">
        <f>VLOOKUP($AB$23,$Q$8:$Z$72,6,FALSE)</f>
        <v>17514</v>
      </c>
      <c r="AG23" s="310">
        <f>VLOOKUP($AB$23,$Q$8:$Z$72,7,FALSE)</f>
        <v>4.6907264814194845</v>
      </c>
      <c r="AH23" s="310">
        <f>VLOOKUP($AB$23,$Q$8:$Z$72,8,FALSE)</f>
        <v>0</v>
      </c>
      <c r="AI23" s="310">
        <f>VLOOKUP($AB$23,$Q$8:$Z$72,9,FALSE)</f>
        <v>-15.797897094074701</v>
      </c>
      <c r="AJ23" s="309">
        <f>VLOOKUP($AB$23,$Q$8:$Z$72,10,FALSE)</f>
        <v>0</v>
      </c>
      <c r="AK23" s="72"/>
      <c r="AL23" s="315">
        <v>16</v>
      </c>
      <c r="AM23" s="293" t="str">
        <f>VLOOKUP($AL$23,$R$8:$Z$72,2,FALSE)</f>
        <v>1.2 Unhealthy routines</v>
      </c>
      <c r="AN23" s="309">
        <f>VLOOKUP($AL$23,$R$8:$Z$72,3,FALSE)</f>
        <v>0</v>
      </c>
      <c r="AO23" s="310">
        <f>VLOOKUP($AL$23,$R$8:$Z$72,4,FALSE)</f>
        <v>0</v>
      </c>
      <c r="AP23" s="309">
        <f>VLOOKUP($AL$23,$R$8:$Z$72,5,FALSE)</f>
        <v>17514</v>
      </c>
      <c r="AQ23" s="310">
        <f>VLOOKUP($AL$23,$R$8:$Z$72,6,FALSE)</f>
        <v>4.6907264814194845</v>
      </c>
      <c r="AR23" s="310">
        <f>VLOOKUP($AL$23,$R$8:$Z$72,7,FALSE)</f>
        <v>0</v>
      </c>
      <c r="AS23" s="310">
        <f>VLOOKUP($AL$23,$R$8:$Z$72,8,FALSE)</f>
        <v>-15.797897094074701</v>
      </c>
      <c r="AT23" s="309">
        <f>VLOOKUP($AL$23,$R$8:$Z$72,9,FALSE)</f>
        <v>0</v>
      </c>
      <c r="AU23" s="72"/>
      <c r="AV23" s="72"/>
      <c r="AW23" s="72"/>
      <c r="BF23" s="72"/>
      <c r="BG23" s="72"/>
      <c r="BH23" s="72"/>
      <c r="BI23" s="72"/>
      <c r="BJ23" s="72"/>
      <c r="BK23" s="31"/>
      <c r="BM23" s="298"/>
      <c r="BN23" s="299"/>
      <c r="BP23" s="31"/>
      <c r="BR23" s="31"/>
    </row>
    <row r="24" spans="2:70" ht="15" customHeight="1" x14ac:dyDescent="0.25">
      <c r="B24" s="306" t="s">
        <v>160</v>
      </c>
      <c r="C24" s="307">
        <v>559</v>
      </c>
      <c r="D24" s="307">
        <v>23783</v>
      </c>
      <c r="F24" s="308" t="str">
        <f>IF($G$4=1,S24,IF($G$4=2,AC24,IF($G$4=3,AM24,"")))</f>
        <v>4.17 Engaged elders</v>
      </c>
      <c r="G24" s="309">
        <f t="shared" si="0"/>
        <v>559</v>
      </c>
      <c r="H24" s="310">
        <f t="shared" si="0"/>
        <v>11.023466771839875</v>
      </c>
      <c r="I24" s="309">
        <f t="shared" si="0"/>
        <v>23783</v>
      </c>
      <c r="J24" s="310">
        <f t="shared" si="0"/>
        <v>6.3697355205892201</v>
      </c>
      <c r="K24" s="310">
        <f t="shared" si="0"/>
        <v>2.3504183660597908</v>
      </c>
      <c r="L24" s="310">
        <f t="shared" si="0"/>
        <v>13.569982251449085</v>
      </c>
      <c r="M24" s="309">
        <f t="shared" si="0"/>
        <v>173.06003893267095</v>
      </c>
      <c r="N24" s="311"/>
      <c r="O24" s="312" t="str">
        <f t="shared" si="4"/>
        <v>4</v>
      </c>
      <c r="P24" s="312" t="str">
        <f t="shared" si="11"/>
        <v>4.17</v>
      </c>
      <c r="Q24" s="312">
        <f>RANK(Z24,$Z$8:$Z$72,0)+COUNTIF($Z$8:Z24,Z24)-1</f>
        <v>4</v>
      </c>
      <c r="R24" s="312">
        <f>RANK(U24,$U$8:$U$72,0)+COUNTIF($U$8:U24,U24)-1</f>
        <v>3</v>
      </c>
      <c r="S24" s="293" t="s">
        <v>161</v>
      </c>
      <c r="T24" s="313">
        <f t="shared" si="6"/>
        <v>559</v>
      </c>
      <c r="U24" s="314">
        <f t="shared" si="7"/>
        <v>11.023466771839875</v>
      </c>
      <c r="V24" s="313">
        <f t="shared" si="8"/>
        <v>23783</v>
      </c>
      <c r="W24" s="314">
        <f t="shared" si="1"/>
        <v>6.3697355205892201</v>
      </c>
      <c r="X24" s="310">
        <f t="shared" si="9"/>
        <v>2.3504183660597908</v>
      </c>
      <c r="Y24" s="310">
        <f t="shared" si="2"/>
        <v>13.569982251449085</v>
      </c>
      <c r="Z24" s="309">
        <f t="shared" si="10"/>
        <v>173.06003893267095</v>
      </c>
      <c r="AA24" s="72"/>
      <c r="AB24" s="315">
        <v>17</v>
      </c>
      <c r="AC24" s="293" t="str">
        <f>VLOOKUP($AB$24,$Q$8:$Z$72,3,FALSE)</f>
        <v>1.3 Inactive singles</v>
      </c>
      <c r="AD24" s="309">
        <f>VLOOKUP($AB$24,$Q$8:$Z$72,4,FALSE)</f>
        <v>0</v>
      </c>
      <c r="AE24" s="310">
        <f>VLOOKUP($AB$24,$Q$8:$Z$72,5,FALSE)</f>
        <v>0</v>
      </c>
      <c r="AF24" s="309">
        <f>VLOOKUP($AB$24,$Q$8:$Z$72,6,FALSE)</f>
        <v>4750</v>
      </c>
      <c r="AG24" s="310">
        <f>VLOOKUP($AB$24,$Q$8:$Z$72,7,FALSE)</f>
        <v>1.2721794442584533</v>
      </c>
      <c r="AH24" s="310">
        <f>VLOOKUP($AB$24,$Q$8:$Z$72,8,FALSE)</f>
        <v>0</v>
      </c>
      <c r="AI24" s="310">
        <f>VLOOKUP($AB$24,$Q$8:$Z$72,9,FALSE)</f>
        <v>-8.0835330316213216</v>
      </c>
      <c r="AJ24" s="309">
        <f>VLOOKUP($AB$24,$Q$8:$Z$72,10,FALSE)</f>
        <v>0</v>
      </c>
      <c r="AK24" s="72"/>
      <c r="AL24" s="315">
        <v>17</v>
      </c>
      <c r="AM24" s="293" t="str">
        <f>VLOOKUP($AL$24,$R$8:$Z$72,2,FALSE)</f>
        <v>1.3 Inactive singles</v>
      </c>
      <c r="AN24" s="309">
        <f>VLOOKUP($AL$24,$R$8:$Z$72,3,FALSE)</f>
        <v>0</v>
      </c>
      <c r="AO24" s="310">
        <f>VLOOKUP($AL$24,$R$8:$Z$72,4,FALSE)</f>
        <v>0</v>
      </c>
      <c r="AP24" s="309">
        <f>VLOOKUP($AL$24,$R$8:$Z$72,5,FALSE)</f>
        <v>4750</v>
      </c>
      <c r="AQ24" s="310">
        <f>VLOOKUP($AL$24,$R$8:$Z$72,6,FALSE)</f>
        <v>1.2721794442584533</v>
      </c>
      <c r="AR24" s="310">
        <f>VLOOKUP($AL$24,$R$8:$Z$72,7,FALSE)</f>
        <v>0</v>
      </c>
      <c r="AS24" s="310">
        <f>VLOOKUP($AL$24,$R$8:$Z$72,8,FALSE)</f>
        <v>-8.0835330316213216</v>
      </c>
      <c r="AT24" s="309">
        <f>VLOOKUP($AL$24,$R$8:$Z$72,9,FALSE)</f>
        <v>0</v>
      </c>
      <c r="AU24" s="72"/>
      <c r="AV24" s="72"/>
      <c r="AW24" s="72"/>
      <c r="BF24" s="72"/>
      <c r="BG24" s="72"/>
      <c r="BH24" s="72"/>
      <c r="BI24" s="72"/>
      <c r="BJ24" s="72"/>
      <c r="BK24" s="31"/>
      <c r="BM24" s="298"/>
      <c r="BN24" s="299"/>
      <c r="BP24" s="31"/>
      <c r="BR24" s="31"/>
    </row>
    <row r="25" spans="2:70" ht="15" customHeight="1" x14ac:dyDescent="0.25">
      <c r="B25" s="306" t="s">
        <v>162</v>
      </c>
      <c r="C25" s="307">
        <v>512</v>
      </c>
      <c r="D25" s="307">
        <v>25583</v>
      </c>
      <c r="F25" s="308" t="str">
        <f>IF($G$4=1,S25,IF($G$4=2,AC25,IF($G$4=3,AM25,"")))</f>
        <v>4.18 Contented neighbourhoods</v>
      </c>
      <c r="G25" s="309">
        <f t="shared" si="0"/>
        <v>512</v>
      </c>
      <c r="H25" s="310">
        <f t="shared" si="0"/>
        <v>10.096627884046541</v>
      </c>
      <c r="I25" s="309">
        <f t="shared" si="0"/>
        <v>25583</v>
      </c>
      <c r="J25" s="310">
        <f t="shared" si="0"/>
        <v>6.851824573150318</v>
      </c>
      <c r="K25" s="310">
        <f t="shared" si="0"/>
        <v>2.0013290075440722</v>
      </c>
      <c r="L25" s="310">
        <f t="shared" si="0"/>
        <v>9.1462883266104544</v>
      </c>
      <c r="M25" s="309">
        <f t="shared" si="0"/>
        <v>147.3567773992838</v>
      </c>
      <c r="N25" s="311"/>
      <c r="O25" s="312" t="str">
        <f t="shared" si="4"/>
        <v>4</v>
      </c>
      <c r="P25" s="312" t="str">
        <f t="shared" si="11"/>
        <v>4.18</v>
      </c>
      <c r="Q25" s="312">
        <f>RANK(Z25,$Z$8:$Z$72,0)+COUNTIF($Z$8:Z25,Z25)-1</f>
        <v>6</v>
      </c>
      <c r="R25" s="312">
        <f>RANK(U25,$U$8:$U$72,0)+COUNTIF($U$8:U25,U25)-1</f>
        <v>5</v>
      </c>
      <c r="S25" s="293" t="s">
        <v>163</v>
      </c>
      <c r="T25" s="313">
        <f t="shared" si="6"/>
        <v>512</v>
      </c>
      <c r="U25" s="314">
        <f t="shared" si="7"/>
        <v>10.096627884046541</v>
      </c>
      <c r="V25" s="313">
        <f t="shared" si="8"/>
        <v>25583</v>
      </c>
      <c r="W25" s="314">
        <f t="shared" si="1"/>
        <v>6.851824573150318</v>
      </c>
      <c r="X25" s="310">
        <f t="shared" si="9"/>
        <v>2.0013290075440722</v>
      </c>
      <c r="Y25" s="310">
        <f t="shared" si="2"/>
        <v>9.1462883266104544</v>
      </c>
      <c r="Z25" s="309">
        <f t="shared" si="10"/>
        <v>147.3567773992838</v>
      </c>
      <c r="AA25" s="72"/>
      <c r="AB25" s="315">
        <v>18</v>
      </c>
      <c r="AC25" s="293" t="str">
        <f>VLOOKUP($AB$25,$Q$8:$Z$72,3,FALSE)</f>
        <v>1.4 Struggling on low incomes</v>
      </c>
      <c r="AD25" s="309">
        <f>VLOOKUP($AB$25,$Q$8:$Z$72,4,FALSE)</f>
        <v>0</v>
      </c>
      <c r="AE25" s="310">
        <f>VLOOKUP($AB$25,$Q$8:$Z$72,5,FALSE)</f>
        <v>0</v>
      </c>
      <c r="AF25" s="309">
        <f>VLOOKUP($AB$25,$Q$8:$Z$72,6,FALSE)</f>
        <v>3117</v>
      </c>
      <c r="AG25" s="310">
        <f>VLOOKUP($AB$25,$Q$8:$Z$72,7,FALSE)</f>
        <v>0.83481754268496822</v>
      </c>
      <c r="AH25" s="310">
        <f>VLOOKUP($AB$25,$Q$8:$Z$72,8,FALSE)</f>
        <v>0</v>
      </c>
      <c r="AI25" s="310">
        <f>VLOOKUP($AB$25,$Q$8:$Z$72,9,FALSE)</f>
        <v>-6.5337570386606529</v>
      </c>
      <c r="AJ25" s="309">
        <f>VLOOKUP($AB$25,$Q$8:$Z$72,10,FALSE)</f>
        <v>0</v>
      </c>
      <c r="AK25" s="72"/>
      <c r="AL25" s="315">
        <v>18</v>
      </c>
      <c r="AM25" s="293" t="str">
        <f>VLOOKUP($AL$25,$R$8:$Z$72,2,FALSE)</f>
        <v>1.4 Struggling on low incomes</v>
      </c>
      <c r="AN25" s="309">
        <f>VLOOKUP($AL$25,$R$8:$Z$72,3,FALSE)</f>
        <v>0</v>
      </c>
      <c r="AO25" s="310">
        <f>VLOOKUP($AL$25,$R$8:$Z$72,4,FALSE)</f>
        <v>0</v>
      </c>
      <c r="AP25" s="309">
        <f>VLOOKUP($AL$25,$R$8:$Z$72,5,FALSE)</f>
        <v>3117</v>
      </c>
      <c r="AQ25" s="310">
        <f>VLOOKUP($AL$25,$R$8:$Z$72,6,FALSE)</f>
        <v>0.83481754268496822</v>
      </c>
      <c r="AR25" s="310">
        <f>VLOOKUP($AL$25,$R$8:$Z$72,7,FALSE)</f>
        <v>0</v>
      </c>
      <c r="AS25" s="310">
        <f>VLOOKUP($AL$25,$R$8:$Z$72,8,FALSE)</f>
        <v>-6.5337570386606529</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307</v>
      </c>
      <c r="D26" s="307">
        <v>24019</v>
      </c>
      <c r="F26" s="308" t="str">
        <f t="shared" si="3"/>
        <v>4.19 Active empty nesters</v>
      </c>
      <c r="G26" s="309">
        <f t="shared" si="0"/>
        <v>307</v>
      </c>
      <c r="H26" s="310">
        <f t="shared" si="0"/>
        <v>6.0540327351607175</v>
      </c>
      <c r="I26" s="309">
        <f t="shared" si="0"/>
        <v>24019</v>
      </c>
      <c r="J26" s="310">
        <f t="shared" si="0"/>
        <v>6.4329427519250082</v>
      </c>
      <c r="K26" s="310">
        <f t="shared" si="0"/>
        <v>1.2781547941213207</v>
      </c>
      <c r="L26" s="310">
        <f t="shared" si="0"/>
        <v>-1.0998072111611261</v>
      </c>
      <c r="M26" s="309">
        <f t="shared" si="0"/>
        <v>94.109849389676214</v>
      </c>
      <c r="N26" s="311"/>
      <c r="O26" s="312" t="str">
        <f t="shared" si="4"/>
        <v>4</v>
      </c>
      <c r="P26" s="312" t="str">
        <f t="shared" si="11"/>
        <v>4.19</v>
      </c>
      <c r="Q26" s="312">
        <f>RANK(Z26,$Z$8:$Z$72,0)+COUNTIF($Z$8:Z26,Z26)-1</f>
        <v>8</v>
      </c>
      <c r="R26" s="312">
        <f>RANK(U26,$U$8:$U$72,0)+COUNTIF($U$8:U26,U26)-1</f>
        <v>7</v>
      </c>
      <c r="S26" s="293" t="s">
        <v>165</v>
      </c>
      <c r="T26" s="313">
        <f t="shared" si="6"/>
        <v>307</v>
      </c>
      <c r="U26" s="314">
        <f t="shared" si="7"/>
        <v>6.0540327351607175</v>
      </c>
      <c r="V26" s="313">
        <f t="shared" si="8"/>
        <v>24019</v>
      </c>
      <c r="W26" s="314">
        <f t="shared" si="1"/>
        <v>6.4329427519250082</v>
      </c>
      <c r="X26" s="310">
        <f t="shared" si="9"/>
        <v>1.2781547941213207</v>
      </c>
      <c r="Y26" s="310">
        <f t="shared" si="2"/>
        <v>-1.0998072111611261</v>
      </c>
      <c r="Z26" s="309">
        <f t="shared" si="10"/>
        <v>94.109849389676214</v>
      </c>
      <c r="AA26" s="72"/>
      <c r="AB26" s="315">
        <v>19</v>
      </c>
      <c r="AC26" s="293" t="str">
        <f>VLOOKUP($AB$26,$Q$8:$Z$72,3,FALSE)</f>
        <v>1.5 Multi-generational strains</v>
      </c>
      <c r="AD26" s="309">
        <f>VLOOKUP($AB$26,$Q$8:$Z$72,4,FALSE)</f>
        <v>0</v>
      </c>
      <c r="AE26" s="310">
        <f>VLOOKUP($AB$26,$Q$8:$Z$72,5,FALSE)</f>
        <v>0</v>
      </c>
      <c r="AF26" s="309">
        <f>VLOOKUP($AB$26,$Q$8:$Z$72,6,FALSE)</f>
        <v>4287</v>
      </c>
      <c r="AG26" s="310">
        <f>VLOOKUP($AB$26,$Q$8:$Z$72,7,FALSE)</f>
        <v>1.148175426849682</v>
      </c>
      <c r="AH26" s="310">
        <f>VLOOKUP($AB$26,$Q$8:$Z$72,8,FALSE)</f>
        <v>0</v>
      </c>
      <c r="AI26" s="310">
        <f>VLOOKUP($AB$26,$Q$8:$Z$72,9,FALSE)</f>
        <v>-7.6746500988601491</v>
      </c>
      <c r="AJ26" s="309">
        <f>VLOOKUP($AB$26,$Q$8:$Z$72,10,FALSE)</f>
        <v>0</v>
      </c>
      <c r="AK26" s="72"/>
      <c r="AL26" s="315">
        <v>19</v>
      </c>
      <c r="AM26" s="293" t="str">
        <f>VLOOKUP($AL$26,$R$8:$Z$72,2,FALSE)</f>
        <v>1.5 Multi-generational strains</v>
      </c>
      <c r="AN26" s="309">
        <f>VLOOKUP($AL$26,$R$8:$Z$72,3,FALSE)</f>
        <v>0</v>
      </c>
      <c r="AO26" s="310">
        <f>VLOOKUP($AL$26,$R$8:$Z$72,4,FALSE)</f>
        <v>0</v>
      </c>
      <c r="AP26" s="309">
        <f>VLOOKUP($AL$26,$R$8:$Z$72,5,FALSE)</f>
        <v>4287</v>
      </c>
      <c r="AQ26" s="310">
        <f>VLOOKUP($AL$26,$R$8:$Z$72,6,FALSE)</f>
        <v>1.148175426849682</v>
      </c>
      <c r="AR26" s="310">
        <f>VLOOKUP($AL$26,$R$8:$Z$72,7,FALSE)</f>
        <v>0</v>
      </c>
      <c r="AS26" s="310">
        <f>VLOOKUP($AL$26,$R$8:$Z$72,8,FALSE)</f>
        <v>-7.6746500988601491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555</v>
      </c>
      <c r="D27" s="307">
        <v>15653</v>
      </c>
      <c r="F27" s="308" t="str">
        <f t="shared" si="3"/>
        <v>5.20 Five-a-day families</v>
      </c>
      <c r="G27" s="309">
        <f t="shared" si="0"/>
        <v>555</v>
      </c>
      <c r="H27" s="310">
        <f t="shared" si="0"/>
        <v>10.94458686649576</v>
      </c>
      <c r="I27" s="309">
        <f t="shared" si="0"/>
        <v>15653</v>
      </c>
      <c r="J27" s="310">
        <f t="shared" si="0"/>
        <v>4.1922999665215936</v>
      </c>
      <c r="K27" s="310">
        <f t="shared" si="0"/>
        <v>3.5456462020060053</v>
      </c>
      <c r="L27" s="310">
        <f t="shared" si="0"/>
        <v>23.992268336020736</v>
      </c>
      <c r="M27" s="309">
        <f t="shared" si="0"/>
        <v>261.06402103608599</v>
      </c>
      <c r="N27" s="311"/>
      <c r="O27" s="312" t="str">
        <f t="shared" si="4"/>
        <v>5</v>
      </c>
      <c r="P27" s="312" t="str">
        <f t="shared" si="11"/>
        <v>5.20</v>
      </c>
      <c r="Q27" s="312">
        <f>RANK(Z27,$Z$8:$Z$72,0)+COUNTIF($Z$8:Z27,Z27)-1</f>
        <v>3</v>
      </c>
      <c r="R27" s="312">
        <f>RANK(U27,$U$8:$U$72,0)+COUNTIF($U$8:U27,U27)-1</f>
        <v>4</v>
      </c>
      <c r="S27" s="293" t="s">
        <v>167</v>
      </c>
      <c r="T27" s="313">
        <f t="shared" si="6"/>
        <v>555</v>
      </c>
      <c r="U27" s="314">
        <f t="shared" si="7"/>
        <v>10.94458686649576</v>
      </c>
      <c r="V27" s="313">
        <f t="shared" si="8"/>
        <v>15653</v>
      </c>
      <c r="W27" s="314">
        <f t="shared" si="1"/>
        <v>4.1922999665215936</v>
      </c>
      <c r="X27" s="310">
        <f t="shared" si="9"/>
        <v>3.5456462020060053</v>
      </c>
      <c r="Y27" s="310">
        <f t="shared" si="2"/>
        <v>23.992268336020736</v>
      </c>
      <c r="Z27" s="309">
        <f t="shared" si="10"/>
        <v>261.06402103608599</v>
      </c>
      <c r="AA27" s="72"/>
      <c r="AB27" s="315">
        <v>20</v>
      </c>
      <c r="AC27" s="293" t="str">
        <f>VLOOKUP($AB$27,$Q$8:$Z$72,3,FALSE)</f>
        <v>2.6 Stressed young families</v>
      </c>
      <c r="AD27" s="309">
        <f>VLOOKUP($AB$27,$Q$8:$Z$72,4,FALSE)</f>
        <v>0</v>
      </c>
      <c r="AE27" s="310">
        <f>VLOOKUP($AB$27,$Q$8:$Z$72,5,FALSE)</f>
        <v>0</v>
      </c>
      <c r="AF27" s="309">
        <f>VLOOKUP($AB$27,$Q$8:$Z$72,6,FALSE)</f>
        <v>9063</v>
      </c>
      <c r="AG27" s="310">
        <f>VLOOKUP($AB$27,$Q$8:$Z$72,7,FALSE)</f>
        <v>2.4273183796451292</v>
      </c>
      <c r="AH27" s="310">
        <f>VLOOKUP($AB$27,$Q$8:$Z$72,8,FALSE)</f>
        <v>0</v>
      </c>
      <c r="AI27" s="310">
        <f>VLOOKUP($AB$27,$Q$8:$Z$72,9,FALSE)</f>
        <v>-11.231714536417297</v>
      </c>
      <c r="AJ27" s="309">
        <f>VLOOKUP($AB$27,$Q$8:$Z$72,10,FALSE)</f>
        <v>0</v>
      </c>
      <c r="AK27" s="72"/>
      <c r="AL27" s="315">
        <v>20</v>
      </c>
      <c r="AM27" s="293" t="str">
        <f>VLOOKUP($AL$27,$R$8:$Z$72,2,FALSE)</f>
        <v>2.6 Stressed young families</v>
      </c>
      <c r="AN27" s="309">
        <f>VLOOKUP($AL$27,$R$8:$Z$72,3,FALSE)</f>
        <v>0</v>
      </c>
      <c r="AO27" s="310">
        <f>VLOOKUP($AL$27,$R$8:$Z$72,4,FALSE)</f>
        <v>0</v>
      </c>
      <c r="AP27" s="309">
        <f>VLOOKUP($AL$27,$R$8:$Z$72,5,FALSE)</f>
        <v>9063</v>
      </c>
      <c r="AQ27" s="310">
        <f>VLOOKUP($AL$27,$R$8:$Z$72,6,FALSE)</f>
        <v>2.4273183796451292</v>
      </c>
      <c r="AR27" s="310">
        <f>VLOOKUP($AL$27,$R$8:$Z$72,7,FALSE)</f>
        <v>0</v>
      </c>
      <c r="AS27" s="310">
        <f>VLOOKUP($AL$27,$R$8:$Z$72,8,FALSE)</f>
        <v>-11.231714536417297</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451</v>
      </c>
      <c r="D28" s="307">
        <v>20769</v>
      </c>
      <c r="F28" s="308" t="str">
        <f t="shared" si="3"/>
        <v>5.21 Executive wellness</v>
      </c>
      <c r="G28" s="309">
        <f t="shared" si="0"/>
        <v>451</v>
      </c>
      <c r="H28" s="310">
        <f t="shared" si="0"/>
        <v>8.8937093275488071</v>
      </c>
      <c r="I28" s="309">
        <f t="shared" si="0"/>
        <v>20769</v>
      </c>
      <c r="J28" s="310">
        <f t="shared" si="0"/>
        <v>5.5625041848008028</v>
      </c>
      <c r="K28" s="310">
        <f t="shared" si="0"/>
        <v>2.171505609321585</v>
      </c>
      <c r="L28" s="310">
        <f t="shared" si="0"/>
        <v>10.350010180968438</v>
      </c>
      <c r="M28" s="309">
        <f t="shared" si="0"/>
        <v>159.88678897267735</v>
      </c>
      <c r="N28" s="311"/>
      <c r="O28" s="312" t="str">
        <f t="shared" si="4"/>
        <v>5</v>
      </c>
      <c r="P28" s="312" t="str">
        <f t="shared" si="11"/>
        <v>5.21</v>
      </c>
      <c r="Q28" s="312">
        <f>RANK(Z28,$Z$8:$Z$72,0)+COUNTIF($Z$8:Z28,Z28)-1</f>
        <v>5</v>
      </c>
      <c r="R28" s="312">
        <f>RANK(U28,$U$8:$U$72,0)+COUNTIF($U$8:U28,U28)-1</f>
        <v>6</v>
      </c>
      <c r="S28" s="293" t="s">
        <v>169</v>
      </c>
      <c r="T28" s="313">
        <f t="shared" si="6"/>
        <v>451</v>
      </c>
      <c r="U28" s="314">
        <f t="shared" si="7"/>
        <v>8.8937093275488071</v>
      </c>
      <c r="V28" s="313">
        <f t="shared" si="8"/>
        <v>20769</v>
      </c>
      <c r="W28" s="314">
        <f t="shared" si="1"/>
        <v>5.5625041848008028</v>
      </c>
      <c r="X28" s="310">
        <f t="shared" si="9"/>
        <v>2.171505609321585</v>
      </c>
      <c r="Y28" s="310">
        <f t="shared" si="2"/>
        <v>10.350010180968438</v>
      </c>
      <c r="Z28" s="309">
        <f t="shared" si="10"/>
        <v>159.88678897267735</v>
      </c>
      <c r="AA28" s="72"/>
      <c r="AB28" s="315">
        <v>21</v>
      </c>
      <c r="AC28" s="293" t="str">
        <f>VLOOKUP($AB$28,$Q$8:$Z$72,3,FALSE)</f>
        <v>2.7 Burdened lifestyles</v>
      </c>
      <c r="AD28" s="309">
        <f>VLOOKUP($AB$28,$Q$8:$Z$72,4,FALSE)</f>
        <v>0</v>
      </c>
      <c r="AE28" s="310">
        <f>VLOOKUP($AB$28,$Q$8:$Z$72,5,FALSE)</f>
        <v>0</v>
      </c>
      <c r="AF28" s="309">
        <f>VLOOKUP($AB$28,$Q$8:$Z$72,6,FALSE)</f>
        <v>4801</v>
      </c>
      <c r="AG28" s="310">
        <f>VLOOKUP($AB$28,$Q$8:$Z$72,7,FALSE)</f>
        <v>1.2858386340810177</v>
      </c>
      <c r="AH28" s="310">
        <f>VLOOKUP($AB$28,$Q$8:$Z$72,8,FALSE)</f>
        <v>0</v>
      </c>
      <c r="AI28" s="310">
        <f>VLOOKUP($AB$28,$Q$8:$Z$72,9,FALSE)</f>
        <v>-8.1273752168974784</v>
      </c>
      <c r="AJ28" s="309">
        <f>VLOOKUP($AB$28,$Q$8:$Z$72,10,FALSE)</f>
        <v>0</v>
      </c>
      <c r="AK28" s="72"/>
      <c r="AL28" s="315">
        <v>21</v>
      </c>
      <c r="AM28" s="293" t="str">
        <f>VLOOKUP($AL$28,$R$8:$Z$72,2,FALSE)</f>
        <v>2.7 Burdened lifestyles</v>
      </c>
      <c r="AN28" s="309">
        <f>VLOOKUP($AL$28,$R$8:$Z$72,3,FALSE)</f>
        <v>0</v>
      </c>
      <c r="AO28" s="310">
        <f>VLOOKUP($AL$28,$R$8:$Z$72,4,FALSE)</f>
        <v>0</v>
      </c>
      <c r="AP28" s="309">
        <f>VLOOKUP($AL$28,$R$8:$Z$72,5,FALSE)</f>
        <v>4801</v>
      </c>
      <c r="AQ28" s="310">
        <f>VLOOKUP($AL$28,$R$8:$Z$72,6,FALSE)</f>
        <v>1.2858386340810177</v>
      </c>
      <c r="AR28" s="310">
        <f>VLOOKUP($AL$28,$R$8:$Z$72,7,FALSE)</f>
        <v>0</v>
      </c>
      <c r="AS28" s="310">
        <f>VLOOKUP($AL$28,$R$8:$Z$72,8,FALSE)</f>
        <v>-8.1273752168974784</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901</v>
      </c>
      <c r="D29" s="307">
        <v>22366</v>
      </c>
      <c r="F29" s="308" t="str">
        <f t="shared" si="3"/>
        <v>5.22 Healthy suburban households</v>
      </c>
      <c r="G29" s="309">
        <f t="shared" si="0"/>
        <v>901</v>
      </c>
      <c r="H29" s="310">
        <f t="shared" si="0"/>
        <v>17.767698678761583</v>
      </c>
      <c r="I29" s="309">
        <f t="shared" si="0"/>
        <v>22366</v>
      </c>
      <c r="J29" s="310">
        <f t="shared" si="0"/>
        <v>5.9902243053230659</v>
      </c>
      <c r="K29" s="310">
        <f t="shared" si="0"/>
        <v>4.028436018957346</v>
      </c>
      <c r="L29" s="310">
        <f t="shared" si="0"/>
        <v>35.341983720548598</v>
      </c>
      <c r="M29" s="309">
        <f t="shared" si="0"/>
        <v>296.61157534573044</v>
      </c>
      <c r="N29" s="311"/>
      <c r="O29" s="312" t="str">
        <f t="shared" si="4"/>
        <v>5</v>
      </c>
      <c r="P29" s="312" t="str">
        <f t="shared" si="11"/>
        <v>5.22</v>
      </c>
      <c r="Q29" s="312">
        <f>RANK(Z29,$Z$8:$Z$72,0)+COUNTIF($Z$8:Z29,Z29)-1</f>
        <v>1</v>
      </c>
      <c r="R29" s="312">
        <f>RANK(U29,$U$8:$U$72,0)+COUNTIF($U$8:U29,U29)-1</f>
        <v>2</v>
      </c>
      <c r="S29" s="293" t="s">
        <v>171</v>
      </c>
      <c r="T29" s="313">
        <f t="shared" si="6"/>
        <v>901</v>
      </c>
      <c r="U29" s="314">
        <f t="shared" si="7"/>
        <v>17.767698678761583</v>
      </c>
      <c r="V29" s="313">
        <f t="shared" si="8"/>
        <v>22366</v>
      </c>
      <c r="W29" s="314">
        <f t="shared" si="1"/>
        <v>5.9902243053230659</v>
      </c>
      <c r="X29" s="310">
        <f t="shared" si="9"/>
        <v>4.028436018957346</v>
      </c>
      <c r="Y29" s="310">
        <f t="shared" si="2"/>
        <v>35.341983720548598</v>
      </c>
      <c r="Z29" s="309">
        <f t="shared" si="10"/>
        <v>296.61157534573044</v>
      </c>
      <c r="AA29" s="72"/>
      <c r="AB29" s="315">
        <v>22</v>
      </c>
      <c r="AC29" s="293" t="str">
        <f>VLOOKUP($AB$29,$Q$8:$Z$72,3,FALSE)</f>
        <v>3.10 Sedentary habits</v>
      </c>
      <c r="AD29" s="309">
        <f>VLOOKUP($AB$29,$Q$8:$Z$72,4,FALSE)</f>
        <v>0</v>
      </c>
      <c r="AE29" s="310">
        <f>VLOOKUP($AB$29,$Q$8:$Z$72,5,FALSE)</f>
        <v>0</v>
      </c>
      <c r="AF29" s="309">
        <f>VLOOKUP($AB$29,$Q$8:$Z$72,6,FALSE)</f>
        <v>9055</v>
      </c>
      <c r="AG29" s="310">
        <f>VLOOKUP($AB$29,$Q$8:$Z$72,7,FALSE)</f>
        <v>2.4251757616337462</v>
      </c>
      <c r="AH29" s="310">
        <f>VLOOKUP($AB$29,$Q$8:$Z$72,8,FALSE)</f>
        <v>0</v>
      </c>
      <c r="AI29" s="310">
        <f>VLOOKUP($AB$29,$Q$8:$Z$72,9,FALSE)</f>
        <v>-11.226633005818931</v>
      </c>
      <c r="AJ29" s="309">
        <f>VLOOKUP($AB$29,$Q$8:$Z$72,10,FALSE)</f>
        <v>0</v>
      </c>
      <c r="AK29" s="72"/>
      <c r="AL29" s="315">
        <v>22</v>
      </c>
      <c r="AM29" s="293" t="str">
        <f>VLOOKUP($AL$29,$R$8:$Z$72,2,FALSE)</f>
        <v>3.10 Sedentary habits</v>
      </c>
      <c r="AN29" s="309">
        <f>VLOOKUP($AL$29,$R$8:$Z$72,3,FALSE)</f>
        <v>0</v>
      </c>
      <c r="AO29" s="310">
        <f>VLOOKUP($AL$29,$R$8:$Z$72,4,FALSE)</f>
        <v>0</v>
      </c>
      <c r="AP29" s="309">
        <f>VLOOKUP($AL$29,$R$8:$Z$72,5,FALSE)</f>
        <v>9055</v>
      </c>
      <c r="AQ29" s="310">
        <f>VLOOKUP($AL$29,$R$8:$Z$72,6,FALSE)</f>
        <v>2.4251757616337462</v>
      </c>
      <c r="AR29" s="310">
        <f>VLOOKUP($AL$29,$R$8:$Z$72,7,FALSE)</f>
        <v>0</v>
      </c>
      <c r="AS29" s="310">
        <f>VLOOKUP($AL$29,$R$8:$Z$72,8,FALSE)</f>
        <v>-11.226633005818931</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76</v>
      </c>
      <c r="D30" s="307">
        <v>23084</v>
      </c>
      <c r="F30" s="308" t="str">
        <f t="shared" si="3"/>
        <v>5.23 Peak professionals</v>
      </c>
      <c r="G30" s="309">
        <f t="shared" si="0"/>
        <v>76</v>
      </c>
      <c r="H30" s="310">
        <f t="shared" si="0"/>
        <v>1.4987182015381582</v>
      </c>
      <c r="I30" s="309">
        <f t="shared" si="0"/>
        <v>23084</v>
      </c>
      <c r="J30" s="310">
        <f t="shared" si="0"/>
        <v>6.1825242718446605</v>
      </c>
      <c r="K30" s="310">
        <f t="shared" si="0"/>
        <v>0.32923236874025302</v>
      </c>
      <c r="L30" s="310">
        <f t="shared" si="0"/>
        <v>-13.849079987241494</v>
      </c>
      <c r="M30" s="309">
        <f t="shared" si="0"/>
        <v>24.241202066336413</v>
      </c>
      <c r="N30" s="311"/>
      <c r="O30" s="312" t="str">
        <f t="shared" si="4"/>
        <v>5</v>
      </c>
      <c r="P30" s="312" t="str">
        <f t="shared" si="11"/>
        <v>5.23</v>
      </c>
      <c r="Q30" s="312">
        <f>RANK(Z30,$Z$8:$Z$72,0)+COUNTIF($Z$8:Z30,Z30)-1</f>
        <v>12</v>
      </c>
      <c r="R30" s="312">
        <f>RANK(U30,$U$8:$U$72,0)+COUNTIF($U$8:U30,U30)-1</f>
        <v>9</v>
      </c>
      <c r="S30" s="293" t="s">
        <v>173</v>
      </c>
      <c r="T30" s="313">
        <f t="shared" si="6"/>
        <v>76</v>
      </c>
      <c r="U30" s="314">
        <f t="shared" si="7"/>
        <v>1.4987182015381582</v>
      </c>
      <c r="V30" s="313">
        <f t="shared" si="8"/>
        <v>23084</v>
      </c>
      <c r="W30" s="314">
        <f t="shared" si="1"/>
        <v>6.1825242718446605</v>
      </c>
      <c r="X30" s="310">
        <f t="shared" si="9"/>
        <v>0.32923236874025302</v>
      </c>
      <c r="Y30" s="310">
        <f t="shared" si="2"/>
        <v>-13.849079987241494</v>
      </c>
      <c r="Z30" s="309">
        <f t="shared" si="10"/>
        <v>24.241202066336413</v>
      </c>
      <c r="AA30" s="72"/>
      <c r="AB30" s="315">
        <v>23</v>
      </c>
      <c r="AC30" s="293" t="str">
        <f>VLOOKUP($AB$30,$Q$8:$Z$72,3,FALSE)</f>
        <v>3.14 Mid-life moderation</v>
      </c>
      <c r="AD30" s="309">
        <f>VLOOKUP($AB$30,$Q$8:$Z$72,4,FALSE)</f>
        <v>0</v>
      </c>
      <c r="AE30" s="310">
        <f>VLOOKUP($AB$30,$Q$8:$Z$72,5,FALSE)</f>
        <v>0</v>
      </c>
      <c r="AF30" s="309">
        <f>VLOOKUP($AB$30,$Q$8:$Z$72,6,FALSE)</f>
        <v>13048</v>
      </c>
      <c r="AG30" s="310">
        <f>VLOOKUP($AB$30,$Q$8:$Z$72,7,FALSE)</f>
        <v>3.4946099765651155</v>
      </c>
      <c r="AH30" s="310">
        <f>VLOOKUP($AB$30,$Q$8:$Z$72,8,FALSE)</f>
        <v>0</v>
      </c>
      <c r="AI30" s="310">
        <f>VLOOKUP($AB$30,$Q$8:$Z$72,9,FALSE)</f>
        <v>-13.550969767306686</v>
      </c>
      <c r="AJ30" s="309">
        <f>VLOOKUP($AB$30,$Q$8:$Z$72,10,FALSE)</f>
        <v>0</v>
      </c>
      <c r="AK30" s="72"/>
      <c r="AL30" s="315">
        <v>23</v>
      </c>
      <c r="AM30" s="293" t="str">
        <f>VLOOKUP($AL$30,$R$8:$Z$72,2,FALSE)</f>
        <v>3.14 Mid-life moderation</v>
      </c>
      <c r="AN30" s="309">
        <f>VLOOKUP($AL$30,$R$8:$Z$72,3,FALSE)</f>
        <v>0</v>
      </c>
      <c r="AO30" s="310">
        <f>VLOOKUP($AL$30,$R$8:$Z$72,4,FALSE)</f>
        <v>0</v>
      </c>
      <c r="AP30" s="309">
        <f>VLOOKUP($AL$30,$R$8:$Z$72,5,FALSE)</f>
        <v>13048</v>
      </c>
      <c r="AQ30" s="310">
        <f>VLOOKUP($AL$30,$R$8:$Z$72,6,FALSE)</f>
        <v>3.4946099765651155</v>
      </c>
      <c r="AR30" s="310">
        <f>VLOOKUP($AL$30,$R$8:$Z$72,7,FALSE)</f>
        <v>0</v>
      </c>
      <c r="AS30" s="310">
        <f>VLOOKUP($AL$30,$R$8:$Z$72,8,FALSE)</f>
        <v>-13.550969767306686</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1264</v>
      </c>
      <c r="D31" s="307">
        <v>32027</v>
      </c>
      <c r="F31" s="308" t="str">
        <f t="shared" si="3"/>
        <v>5.24 Comfortable maturity</v>
      </c>
      <c r="G31" s="309">
        <f t="shared" si="0"/>
        <v>1264</v>
      </c>
      <c r="H31" s="310">
        <f t="shared" si="0"/>
        <v>24.926050088739892</v>
      </c>
      <c r="I31" s="309">
        <f t="shared" si="0"/>
        <v>32027</v>
      </c>
      <c r="J31" s="310">
        <f t="shared" si="0"/>
        <v>8.5777033813190489</v>
      </c>
      <c r="K31" s="310">
        <f t="shared" si="0"/>
        <v>3.9466699971898707</v>
      </c>
      <c r="L31" s="310">
        <f t="shared" si="0"/>
        <v>41.572780198907736</v>
      </c>
      <c r="M31" s="309">
        <f t="shared" si="0"/>
        <v>290.59118718216683</v>
      </c>
      <c r="N31" s="311"/>
      <c r="O31" s="312" t="str">
        <f t="shared" si="4"/>
        <v>5</v>
      </c>
      <c r="P31" s="312" t="str">
        <f t="shared" si="11"/>
        <v>5.24</v>
      </c>
      <c r="Q31" s="312">
        <f>RANK(Z31,$Z$8:$Z$72,0)+COUNTIF($Z$8:Z31,Z31)-1</f>
        <v>2</v>
      </c>
      <c r="R31" s="312">
        <f>RANK(U31,$U$8:$U$72,0)+COUNTIF($U$8:U31,U31)-1</f>
        <v>1</v>
      </c>
      <c r="S31" s="293" t="s">
        <v>175</v>
      </c>
      <c r="T31" s="313">
        <f t="shared" si="6"/>
        <v>1264</v>
      </c>
      <c r="U31" s="314">
        <f t="shared" si="7"/>
        <v>24.926050088739892</v>
      </c>
      <c r="V31" s="313">
        <f t="shared" si="8"/>
        <v>32027</v>
      </c>
      <c r="W31" s="314">
        <f t="shared" si="1"/>
        <v>8.5777033813190489</v>
      </c>
      <c r="X31" s="310">
        <f t="shared" si="9"/>
        <v>3.9466699971898707</v>
      </c>
      <c r="Y31" s="310">
        <f t="shared" si="2"/>
        <v>41.572780198907736</v>
      </c>
      <c r="Z31" s="309">
        <f t="shared" si="10"/>
        <v>290.59118718216683</v>
      </c>
      <c r="AA31" s="72"/>
      <c r="AB31" s="315">
        <v>24</v>
      </c>
      <c r="AC31" s="293" t="str">
        <f>VLOOKUP($AB$31,$Q$8:$Z$72,3,FALSE)</f>
        <v>4.15 Sociable pensioners</v>
      </c>
      <c r="AD31" s="309">
        <f>VLOOKUP($AB$31,$Q$8:$Z$72,4,FALSE)</f>
        <v>0</v>
      </c>
      <c r="AE31" s="310">
        <f>VLOOKUP($AB$31,$Q$8:$Z$72,5,FALSE)</f>
        <v>0</v>
      </c>
      <c r="AF31" s="309">
        <f>VLOOKUP($AB$31,$Q$8:$Z$72,6,FALSE)</f>
        <v>20293</v>
      </c>
      <c r="AG31" s="310">
        <f>VLOOKUP($AB$31,$Q$8:$Z$72,7,FALSE)</f>
        <v>5.4350184131235348</v>
      </c>
      <c r="AH31" s="310">
        <f>VLOOKUP($AB$31,$Q$8:$Z$72,8,FALSE)</f>
        <v>0</v>
      </c>
      <c r="AI31" s="310">
        <f>VLOOKUP($AB$31,$Q$8:$Z$72,9,FALSE)</f>
        <v>-17.071911235189742</v>
      </c>
      <c r="AJ31" s="309">
        <f>VLOOKUP($AB$31,$Q$8:$Z$72,10,FALSE)</f>
        <v>0</v>
      </c>
      <c r="AK31" s="72"/>
      <c r="AL31" s="315">
        <v>24</v>
      </c>
      <c r="AM31" s="293" t="str">
        <f>VLOOKUP($AL$31,$R$8:$Z$72,2,FALSE)</f>
        <v>4.15 Sociable pensioners</v>
      </c>
      <c r="AN31" s="309">
        <f>VLOOKUP($AL$31,$R$8:$Z$72,3,FALSE)</f>
        <v>0</v>
      </c>
      <c r="AO31" s="310">
        <f>VLOOKUP($AL$31,$R$8:$Z$72,4,FALSE)</f>
        <v>0</v>
      </c>
      <c r="AP31" s="309">
        <f>VLOOKUP($AL$31,$R$8:$Z$72,5,FALSE)</f>
        <v>20293</v>
      </c>
      <c r="AQ31" s="310">
        <f>VLOOKUP($AL$31,$R$8:$Z$72,6,FALSE)</f>
        <v>5.4350184131235348</v>
      </c>
      <c r="AR31" s="310">
        <f>VLOOKUP($AL$31,$R$8:$Z$72,7,FALSE)</f>
        <v>0</v>
      </c>
      <c r="AS31" s="310">
        <f>VLOOKUP($AL$31,$R$8:$Z$72,8,FALSE)</f>
        <v>-17.071911235189742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230</v>
      </c>
      <c r="D32" s="307">
        <v>12434</v>
      </c>
      <c r="F32" s="308" t="str">
        <f t="shared" si="3"/>
        <v>5.25 First-class fitness</v>
      </c>
      <c r="G32" s="309">
        <f t="shared" si="0"/>
        <v>230</v>
      </c>
      <c r="H32" s="310">
        <f t="shared" si="0"/>
        <v>4.5355945572865313</v>
      </c>
      <c r="I32" s="309">
        <f t="shared" si="0"/>
        <v>12434</v>
      </c>
      <c r="J32" s="310">
        <f t="shared" si="0"/>
        <v>3.3301640441914961</v>
      </c>
      <c r="K32" s="310">
        <f t="shared" si="0"/>
        <v>1.84976676853788</v>
      </c>
      <c r="L32" s="310">
        <f t="shared" si="0"/>
        <v>4.7842149224465338</v>
      </c>
      <c r="M32" s="309">
        <f t="shared" si="0"/>
        <v>136.19733133560067</v>
      </c>
      <c r="N32" s="311"/>
      <c r="O32" s="312" t="str">
        <f t="shared" si="4"/>
        <v>5</v>
      </c>
      <c r="P32" s="312" t="str">
        <f t="shared" si="11"/>
        <v>5.25</v>
      </c>
      <c r="Q32" s="312">
        <f>RANK(Z32,$Z$8:$Z$72,0)+COUNTIF($Z$8:Z32,Z32)-1</f>
        <v>7</v>
      </c>
      <c r="R32" s="312">
        <f>RANK(U32,$U$8:$U$72,0)+COUNTIF($U$8:U32,U32)-1</f>
        <v>8</v>
      </c>
      <c r="S32" s="293" t="s">
        <v>177</v>
      </c>
      <c r="T32" s="313">
        <f t="shared" si="6"/>
        <v>230</v>
      </c>
      <c r="U32" s="314">
        <f t="shared" si="7"/>
        <v>4.5355945572865313</v>
      </c>
      <c r="V32" s="313">
        <f t="shared" si="8"/>
        <v>12434</v>
      </c>
      <c r="W32" s="314">
        <f t="shared" si="1"/>
        <v>3.3301640441914961</v>
      </c>
      <c r="X32" s="310">
        <f t="shared" si="9"/>
        <v>1.84976676853788</v>
      </c>
      <c r="Y32" s="310">
        <f t="shared" si="2"/>
        <v>4.7842149224465338</v>
      </c>
      <c r="Z32" s="309">
        <f t="shared" si="10"/>
        <v>136.19733133560067</v>
      </c>
      <c r="AA32" s="72"/>
      <c r="AB32" s="315">
        <v>25</v>
      </c>
      <c r="AC32" s="293" t="str">
        <f>VLOOKUP($AB$32,$Q$8:$Z$72,3,FALSE)</f>
        <v>4.16 Worried well</v>
      </c>
      <c r="AD32" s="309">
        <f>VLOOKUP($AB$32,$Q$8:$Z$72,4,FALSE)</f>
        <v>0</v>
      </c>
      <c r="AE32" s="310">
        <f>VLOOKUP($AB$32,$Q$8:$Z$72,5,FALSE)</f>
        <v>0</v>
      </c>
      <c r="AF32" s="309">
        <f>VLOOKUP($AB$32,$Q$8:$Z$72,6,FALSE)</f>
        <v>14545</v>
      </c>
      <c r="AG32" s="310">
        <f>VLOOKUP($AB$32,$Q$8:$Z$72,7,FALSE)</f>
        <v>3.8955473719450953</v>
      </c>
      <c r="AH32" s="310">
        <f>VLOOKUP($AB$32,$Q$8:$Z$72,8,FALSE)</f>
        <v>0</v>
      </c>
      <c r="AI32" s="310">
        <f>VLOOKUP($AB$32,$Q$8:$Z$72,9,FALSE)</f>
        <v>-14.337033351373494</v>
      </c>
      <c r="AJ32" s="309">
        <f>VLOOKUP($AB$32,$Q$8:$Z$72,10,FALSE)</f>
        <v>0</v>
      </c>
      <c r="AK32" s="72"/>
      <c r="AL32" s="315">
        <v>25</v>
      </c>
      <c r="AM32" s="293" t="str">
        <f>VLOOKUP($AL$32,$R$8:$Z$72,2,FALSE)</f>
        <v>4.16 Worried well</v>
      </c>
      <c r="AN32" s="309">
        <f>VLOOKUP($AL$32,$R$8:$Z$72,3,FALSE)</f>
        <v>0</v>
      </c>
      <c r="AO32" s="310">
        <f>VLOOKUP($AL$32,$R$8:$Z$72,4,FALSE)</f>
        <v>0</v>
      </c>
      <c r="AP32" s="309">
        <f>VLOOKUP($AL$32,$R$8:$Z$72,5,FALSE)</f>
        <v>14545</v>
      </c>
      <c r="AQ32" s="310">
        <f>VLOOKUP($AL$32,$R$8:$Z$72,6,FALSE)</f>
        <v>3.8955473719450953</v>
      </c>
      <c r="AR32" s="310">
        <f>VLOOKUP($AL$32,$R$8:$Z$72,7,FALSE)</f>
        <v>0</v>
      </c>
      <c r="AS32" s="310">
        <f>VLOOKUP($AL$32,$R$8:$Z$72,8,FALSE)</f>
        <v>-14.337033351373494</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-5.0793374466022749</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-5.0793374466022749</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-5.0793374466022749</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-5.0793374466022749</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-3.1170153331455368</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-3.1170153331455368</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-3.1170153331455368</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-3.1170153331455368</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-6.464705225275611</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-6.464705225275611</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-6.464705225275611</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-6.464705225275611</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5071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36</v>
      </c>
      <c r="H77" s="310">
        <f t="shared" ref="H77:J82" si="12">IF($G$75=1,U77,IF($G$75=2,AE77,IF($G$75=3,AO77,"")))</f>
        <v>0.70991914809702228</v>
      </c>
      <c r="I77" s="323">
        <f>IF($G$75=1,V77,IF($G$75=2,AF77,IF($G$75=3,AP77,"")))</f>
        <v>34659</v>
      </c>
      <c r="J77" s="324">
        <f>IF($G$75=1,W77,IF($G$75=2,AG77,IF($G$75=3,AQ77,"")))</f>
        <v>9.2826247070639436</v>
      </c>
      <c r="K77" s="325">
        <f>IF($G$75=1,X77,IF($G$75=2,AH77,IF($G$75=3,AR77,"")))</f>
        <v>0.10386912490262269</v>
      </c>
      <c r="L77" s="326">
        <f>IF($G$75=1,Y77,IF($G$75=2,AI77,IF($G$75=3,AS77,"")))</f>
        <v>-21.037013149862773</v>
      </c>
      <c r="M77" s="327">
        <f>IF($G$75=1,Z77,IF($G$75=2,AJ77,IF($G$75=3,AT77,"")))</f>
        <v>7.6478277480806058</v>
      </c>
      <c r="N77" s="311"/>
      <c r="O77" s="328"/>
      <c r="P77" s="312" t="str">
        <f>LEFT(S77,1)</f>
        <v>1</v>
      </c>
      <c r="Q77" s="312">
        <f>RANK(Z77,$Z$77:$Z$82,0)+COUNTIF($Z$77:Z77,Z77)-1</f>
        <v>5</v>
      </c>
      <c r="R77" s="312">
        <f>RANK(U77,$U$77:$U$82,0)+COUNTIF($U$77:U77,U77)-1</f>
        <v>5</v>
      </c>
      <c r="S77" s="329" t="s">
        <v>71</v>
      </c>
      <c r="T77" s="309">
        <f>SUMIF($O$8:$O$36,$P77,T$8:T$36)</f>
        <v>36</v>
      </c>
      <c r="U77" s="310">
        <f>IF(SUM($T$77:$T$98)&gt;0,T77/SUM($T$77:$T$98)*100,0)</f>
        <v>0.70991914809702228</v>
      </c>
      <c r="V77" s="309">
        <f>SUMIF($O$8:$O$71,$P77,V$8:V$71)</f>
        <v>34659</v>
      </c>
      <c r="W77" s="326">
        <f t="shared" ref="W77:W82" si="13">IF(SUM($V$77:$V$98)&gt;0,V77/SUM($V$77:$V$98)*100,0)</f>
        <v>9.2826247070639436</v>
      </c>
      <c r="X77" s="326">
        <f>IF(V77&gt;0,(T77/V77)*100,0)</f>
        <v>0.10386912490262269</v>
      </c>
      <c r="Y77" s="326">
        <f t="shared" ref="Y77:Y82" si="14">IF(AND((SQRT((W77*(100-W77))/SUM($T$77:$T$98)))&gt;0, SUM($T$77:$T$98)&gt;0),(U77-W77)/(SQRT((W77*(100-W77))/SUM($T$77:$T$98))),0)</f>
        <v>-21.037013149862773</v>
      </c>
      <c r="Z77" s="327">
        <f>IF(AND(W77&gt;0,SUM(X77)&gt;0),(U77/W77)*100,0)</f>
        <v>7.6478277480806058</v>
      </c>
      <c r="AA77" s="72"/>
      <c r="AB77" s="315">
        <v>1</v>
      </c>
      <c r="AC77" s="329" t="str">
        <f>VLOOKUP($AB$77,$Q$77:$Z$98,S$5,FALSE)</f>
        <v>5. Fit and Well</v>
      </c>
      <c r="AD77" s="309">
        <f t="shared" ref="AD77:AI77" si="15">VLOOKUP($AB$77,$Q$77:$Z$98,T$5,FALSE)</f>
        <v>3477</v>
      </c>
      <c r="AE77" s="310">
        <f t="shared" si="15"/>
        <v>68.566357720370746</v>
      </c>
      <c r="AF77" s="309">
        <f t="shared" si="15"/>
        <v>126333</v>
      </c>
      <c r="AG77" s="326">
        <f t="shared" si="15"/>
        <v>33.835420154000666</v>
      </c>
      <c r="AH77" s="326">
        <f>VLOOKUP($AB$77,$Q$77:$Z$98,X$5,FALSE)</f>
        <v>2.7522500059366912</v>
      </c>
      <c r="AI77" s="326">
        <f t="shared" si="15"/>
        <v>52.271473914735139</v>
      </c>
      <c r="AJ77" s="327">
        <f>VLOOKUP($AB$77,$Q$77:$Z$98,Z$5,FALSE)</f>
        <v>202.64668624859246</v>
      </c>
      <c r="AK77" s="72"/>
      <c r="AL77" s="315">
        <v>1</v>
      </c>
      <c r="AM77" s="329" t="str">
        <f>VLOOKUP($AB$77,$R$77:$Z$98,R$5,FALSE)</f>
        <v>5. Fit and Well</v>
      </c>
      <c r="AN77" s="309">
        <f t="shared" ref="AN77:AO77" si="16">VLOOKUP($AB$77,$R$77:$Z$98,S$5,FALSE)</f>
        <v>3477</v>
      </c>
      <c r="AO77" s="310">
        <f t="shared" si="16"/>
        <v>68.566357720370746</v>
      </c>
      <c r="AP77" s="309">
        <f>VLOOKUP($AB$77,$R$77:$Z$98,U$5,FALSE)</f>
        <v>126333</v>
      </c>
      <c r="AQ77" s="326">
        <f>VLOOKUP($AB$77,$R$77:$Z$98,V$5,FALSE)</f>
        <v>33.835420154000666</v>
      </c>
      <c r="AR77" s="326">
        <f>VLOOKUP($AB$77,$R$77:$Z$98,W$5,FALSE)</f>
        <v>2.7522500059366912</v>
      </c>
      <c r="AS77" s="326">
        <f>VLOOKUP($AB$77,$R$77:$Z$98,X$5,FALSE)</f>
        <v>52.271473914735139</v>
      </c>
      <c r="AT77" s="327">
        <f>VLOOKUP($AB$77,$R$77:$Z$98,Y$5,FALSE)</f>
        <v>202.64668624859246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96</v>
      </c>
      <c r="H78" s="310">
        <f t="shared" si="12"/>
        <v>1.8931177282587259</v>
      </c>
      <c r="I78" s="323">
        <f t="shared" si="12"/>
        <v>44187</v>
      </c>
      <c r="J78" s="324">
        <f t="shared" si="12"/>
        <v>11.834482758620691</v>
      </c>
      <c r="K78" s="325">
        <f>IF($G$75=1,X78,IF($G$75=2,AH78,IF($G$75=3,AR78,"")))</f>
        <v>0.21725846968565415</v>
      </c>
      <c r="L78" s="326">
        <f>IF($G$75=1,Y78,IF($G$75=2,AI78,IF($G$75=3,AS78,"")))</f>
        <v>-21.916379168776768</v>
      </c>
      <c r="M78" s="327">
        <f t="shared" ref="M78:M82" si="19">IF($G$75=1,Z78,IF($G$75=2,AJ78,IF($G$75=3,AT78,"")))</f>
        <v>15.996624160694362</v>
      </c>
      <c r="N78" s="311"/>
      <c r="O78" s="328"/>
      <c r="P78" s="312" t="str">
        <f t="shared" ref="P78:P82" si="20">LEFT(S78,1)</f>
        <v>2</v>
      </c>
      <c r="Q78" s="312">
        <f>RANK(Z78,$Z$77:$Z$82,0)+COUNTIF($Z$77:Z78,Z78)-1</f>
        <v>3</v>
      </c>
      <c r="R78" s="312">
        <f>RANK(U78,$U$77:$U$98,0)+COUNTIF($U$77:U78,U78)-1</f>
        <v>3</v>
      </c>
      <c r="S78" s="329" t="s">
        <v>78</v>
      </c>
      <c r="T78" s="309">
        <f>SUMIF($O$8:$O$36,$P78,T$8:T$36)</f>
        <v>96</v>
      </c>
      <c r="U78" s="310">
        <f t="shared" ref="U78:U80" si="21">IF(SUM($T$77:$T$98)&gt;0,T78/SUM($T$77:$T$98)*100,0)</f>
        <v>1.8931177282587259</v>
      </c>
      <c r="V78" s="309">
        <f t="shared" ref="V78:V81" si="22">SUMIF($O$8:$O$71,$P78,V$8:V$71)</f>
        <v>44187</v>
      </c>
      <c r="W78" s="326">
        <f t="shared" si="13"/>
        <v>11.834482758620691</v>
      </c>
      <c r="X78" s="326">
        <f t="shared" ref="X78:X82" si="23">IF(V78&gt;0,(T78/V78)*100,0)</f>
        <v>0.21725846968565415</v>
      </c>
      <c r="Y78" s="326">
        <f t="shared" si="14"/>
        <v>-21.916379168776768</v>
      </c>
      <c r="Z78" s="327">
        <f t="shared" ref="Z78:Z82" si="24">IF(AND(W78&gt;0,SUM(X78)&gt;0),(U78/W78)*100,0)</f>
        <v>15.996624160694362</v>
      </c>
      <c r="AA78" s="72"/>
      <c r="AB78" s="315">
        <v>2</v>
      </c>
      <c r="AC78" s="329" t="str">
        <f>VLOOKUP($AB$78,$Q$77:$Z$98,S$5,FALSE)</f>
        <v>4. Healthy Behaviours</v>
      </c>
      <c r="AD78" s="309">
        <f t="shared" ref="AD78:AJ78" si="25">VLOOKUP($AB$78,$Q$77:$Z$98,T$5,FALSE)</f>
        <v>1378</v>
      </c>
      <c r="AE78" s="310">
        <f t="shared" si="25"/>
        <v>27.174127391047133</v>
      </c>
      <c r="AF78" s="309">
        <f t="shared" si="25"/>
        <v>108223</v>
      </c>
      <c r="AG78" s="326">
        <f t="shared" si="25"/>
        <v>28.985068630733181</v>
      </c>
      <c r="AH78" s="326">
        <f t="shared" si="25"/>
        <v>1.2732968038217385</v>
      </c>
      <c r="AI78" s="326">
        <f t="shared" si="25"/>
        <v>-2.8424259653383466</v>
      </c>
      <c r="AJ78" s="327">
        <f t="shared" si="25"/>
        <v>93.752158179243068</v>
      </c>
      <c r="AK78" s="72"/>
      <c r="AL78" s="315">
        <v>2</v>
      </c>
      <c r="AM78" s="329" t="str">
        <f t="shared" ref="AM78:AQ78" si="26">VLOOKUP($AB$78,$R$77:$Z$98,R$5,FALSE)</f>
        <v>4. Healthy Behaviours</v>
      </c>
      <c r="AN78" s="309">
        <f t="shared" si="26"/>
        <v>1378</v>
      </c>
      <c r="AO78" s="310">
        <f t="shared" si="26"/>
        <v>27.174127391047133</v>
      </c>
      <c r="AP78" s="309">
        <f>VLOOKUP($AB$78,$R$77:$Z$98,U$5,FALSE)</f>
        <v>108223</v>
      </c>
      <c r="AQ78" s="326">
        <f t="shared" si="26"/>
        <v>28.985068630733181</v>
      </c>
      <c r="AR78" s="326">
        <f>VLOOKUP($AB$78,$R$77:$Z$98,W$5,FALSE)</f>
        <v>1.2732968038217385</v>
      </c>
      <c r="AS78" s="326">
        <f>VLOOKUP($AB$78,$R$77:$Z$98,X$5,FALSE)</f>
        <v>-2.8424259653383466</v>
      </c>
      <c r="AT78" s="327">
        <f>VLOOKUP($AB$78,$R$77:$Z$98,Y$5,FALSE)</f>
        <v>93.752158179243068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84</v>
      </c>
      <c r="H79" s="310">
        <f t="shared" si="12"/>
        <v>1.6564780122263854</v>
      </c>
      <c r="I79" s="323">
        <f t="shared" si="12"/>
        <v>54317</v>
      </c>
      <c r="J79" s="324">
        <f t="shared" si="12"/>
        <v>14.547572815533979</v>
      </c>
      <c r="K79" s="325">
        <f>IF($G$75=1,X79,IF($G$75=2,AH79,IF($G$75=3,AR79,"")))</f>
        <v>0.15464771618461992</v>
      </c>
      <c r="L79" s="326">
        <f>IF($G$75=1,Y79,IF($G$75=2,AI79,IF($G$75=3,AS79,"")))</f>
        <v>-26.036292163307802</v>
      </c>
      <c r="M79" s="327">
        <f t="shared" si="19"/>
        <v>11.386628087247578</v>
      </c>
      <c r="N79" s="311"/>
      <c r="O79" s="328"/>
      <c r="P79" s="312" t="str">
        <f t="shared" si="20"/>
        <v>3</v>
      </c>
      <c r="Q79" s="312">
        <f>RANK(Z79,$Z$77:$Z$82,0)+COUNTIF($Z$77:Z79,Z79)-1</f>
        <v>4</v>
      </c>
      <c r="R79" s="312">
        <f>RANK(U79,$U$77:$U$98,0)+COUNTIF($U$77:U79,U79)-1</f>
        <v>4</v>
      </c>
      <c r="S79" s="329" t="s">
        <v>191</v>
      </c>
      <c r="T79" s="309">
        <f t="shared" ref="T79:T82" si="27">SUMIF($O$8:$O$36,$P79,T$8:T$36)</f>
        <v>84</v>
      </c>
      <c r="U79" s="310">
        <f t="shared" si="21"/>
        <v>1.6564780122263854</v>
      </c>
      <c r="V79" s="309">
        <f t="shared" si="22"/>
        <v>54317</v>
      </c>
      <c r="W79" s="326">
        <f t="shared" si="13"/>
        <v>14.547572815533979</v>
      </c>
      <c r="X79" s="326">
        <f t="shared" si="23"/>
        <v>0.15464771618461992</v>
      </c>
      <c r="Y79" s="326">
        <f t="shared" si="14"/>
        <v>-26.036292163307802</v>
      </c>
      <c r="Z79" s="327">
        <f t="shared" si="24"/>
        <v>11.386628087247578</v>
      </c>
      <c r="AA79" s="72"/>
      <c r="AB79" s="315">
        <v>3</v>
      </c>
      <c r="AC79" s="329" t="str">
        <f>VLOOKUP($AB$79,$Q$77:$Z$98,S$5,FALSE)</f>
        <v>2. Multiple Concerns</v>
      </c>
      <c r="AD79" s="309">
        <f t="shared" ref="AD79:AJ79" si="28">VLOOKUP($AB$79,$Q$77:$Z$98,T$5,FALSE)</f>
        <v>96</v>
      </c>
      <c r="AE79" s="310">
        <f t="shared" si="28"/>
        <v>1.8931177282587259</v>
      </c>
      <c r="AF79" s="309">
        <f t="shared" si="28"/>
        <v>44187</v>
      </c>
      <c r="AG79" s="326">
        <f t="shared" si="28"/>
        <v>11.834482758620691</v>
      </c>
      <c r="AH79" s="326">
        <f t="shared" si="28"/>
        <v>0.21725846968565415</v>
      </c>
      <c r="AI79" s="326">
        <f t="shared" si="28"/>
        <v>-21.916379168776768</v>
      </c>
      <c r="AJ79" s="327">
        <f t="shared" si="28"/>
        <v>15.996624160694362</v>
      </c>
      <c r="AK79" s="72"/>
      <c r="AL79" s="315">
        <v>3</v>
      </c>
      <c r="AM79" s="329" t="str">
        <f t="shared" ref="AM79:AQ79" si="29">VLOOKUP($AB$79,$R$77:$Z$98,R$5,FALSE)</f>
        <v>2. Multiple Concerns</v>
      </c>
      <c r="AN79" s="309">
        <f t="shared" si="29"/>
        <v>96</v>
      </c>
      <c r="AO79" s="310">
        <f t="shared" si="29"/>
        <v>1.8931177282587259</v>
      </c>
      <c r="AP79" s="309">
        <f t="shared" si="29"/>
        <v>44187</v>
      </c>
      <c r="AQ79" s="326">
        <f t="shared" si="29"/>
        <v>11.834482758620691</v>
      </c>
      <c r="AR79" s="326">
        <f>VLOOKUP($AB$79,$R$77:$Z$98,W$5,FALSE)</f>
        <v>0.21725846968565415</v>
      </c>
      <c r="AS79" s="326">
        <f>VLOOKUP($AB$79,$R$77:$Z$98,X$5,FALSE)</f>
        <v>-21.916379168776768</v>
      </c>
      <c r="AT79" s="327">
        <f>VLOOKUP($AB$79,$R$77:$Z$98,Y$5,FALSE)</f>
        <v>15.996624160694362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1378</v>
      </c>
      <c r="H80" s="310">
        <f t="shared" si="12"/>
        <v>27.174127391047133</v>
      </c>
      <c r="I80" s="323">
        <f t="shared" si="12"/>
        <v>108223</v>
      </c>
      <c r="J80" s="324">
        <f t="shared" si="12"/>
        <v>28.985068630733181</v>
      </c>
      <c r="K80" s="325">
        <f>IF($G$75=1,X80,IF($G$75=2,AH80,IF($G$75=3,AR80,"")))</f>
        <v>1.2732968038217385</v>
      </c>
      <c r="L80" s="326">
        <f t="shared" ref="L80:L82" si="30">IF($G$75=1,Y80,IF($G$75=2,AI80,IF($G$75=3,AS80,"")))</f>
        <v>-2.8424259653383466</v>
      </c>
      <c r="M80" s="327">
        <f t="shared" si="19"/>
        <v>93.752158179243068</v>
      </c>
      <c r="N80" s="311"/>
      <c r="O80" s="328"/>
      <c r="P80" s="312" t="str">
        <f t="shared" si="20"/>
        <v>4</v>
      </c>
      <c r="Q80" s="312">
        <f>RANK(Z80,$Z$77:$Z$82,0)+COUNTIF($Z$77:Z80,Z80)-1</f>
        <v>2</v>
      </c>
      <c r="R80" s="312">
        <f>RANK(U80,$U$77:$U$98,0)+COUNTIF($U$77:U80,U80)-1</f>
        <v>2</v>
      </c>
      <c r="S80" s="329" t="s">
        <v>89</v>
      </c>
      <c r="T80" s="309">
        <f t="shared" si="27"/>
        <v>1378</v>
      </c>
      <c r="U80" s="310">
        <f t="shared" si="21"/>
        <v>27.174127391047133</v>
      </c>
      <c r="V80" s="309">
        <f t="shared" si="22"/>
        <v>108223</v>
      </c>
      <c r="W80" s="326">
        <f t="shared" si="13"/>
        <v>28.985068630733181</v>
      </c>
      <c r="X80" s="326">
        <f t="shared" si="23"/>
        <v>1.2732968038217385</v>
      </c>
      <c r="Y80" s="326">
        <f t="shared" si="14"/>
        <v>-2.8424259653383466</v>
      </c>
      <c r="Z80" s="327">
        <f t="shared" si="24"/>
        <v>93.752158179243068</v>
      </c>
      <c r="AA80" s="72"/>
      <c r="AB80" s="315">
        <v>4</v>
      </c>
      <c r="AC80" s="329" t="str">
        <f>VLOOKUP($AB$80,$Q$77:$Z$98,S$5,FALSE)</f>
        <v>3. Unhealthy Traits</v>
      </c>
      <c r="AD80" s="309">
        <f t="shared" ref="AD80:AJ80" si="31">VLOOKUP($AB$80,$Q$77:$Z$98,T$5,FALSE)</f>
        <v>84</v>
      </c>
      <c r="AE80" s="310">
        <f t="shared" si="31"/>
        <v>1.6564780122263854</v>
      </c>
      <c r="AF80" s="309">
        <f t="shared" si="31"/>
        <v>54317</v>
      </c>
      <c r="AG80" s="326">
        <f t="shared" si="31"/>
        <v>14.547572815533979</v>
      </c>
      <c r="AH80" s="326">
        <f t="shared" si="31"/>
        <v>0.15464771618461992</v>
      </c>
      <c r="AI80" s="326">
        <f t="shared" si="31"/>
        <v>-26.036292163307802</v>
      </c>
      <c r="AJ80" s="327">
        <f t="shared" si="31"/>
        <v>11.386628087247578</v>
      </c>
      <c r="AK80" s="72"/>
      <c r="AL80" s="315">
        <v>4</v>
      </c>
      <c r="AM80" s="329" t="str">
        <f t="shared" ref="AM80:AQ80" si="32">VLOOKUP($AB$80,$R$77:$Z$98,R$5,FALSE)</f>
        <v>3. Unhealthy Traits</v>
      </c>
      <c r="AN80" s="309">
        <f t="shared" si="32"/>
        <v>84</v>
      </c>
      <c r="AO80" s="310">
        <f t="shared" si="32"/>
        <v>1.6564780122263854</v>
      </c>
      <c r="AP80" s="309">
        <f>VLOOKUP($AB$80,$R$77:$Z$98,U$5,FALSE)</f>
        <v>54317</v>
      </c>
      <c r="AQ80" s="326">
        <f t="shared" si="32"/>
        <v>14.547572815533979</v>
      </c>
      <c r="AR80" s="326">
        <f>VLOOKUP($AB$80,$R$77:$Z$98,W$5,FALSE)</f>
        <v>0.15464771618461992</v>
      </c>
      <c r="AS80" s="326">
        <f>VLOOKUP($AB$80,$R$77:$Z$98,X$5,FALSE)</f>
        <v>-26.036292163307802</v>
      </c>
      <c r="AT80" s="327">
        <f>VLOOKUP($AB$80,$R$77:$Z$98,Y$5,FALSE)</f>
        <v>11.386628087247578</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3477</v>
      </c>
      <c r="H81" s="310">
        <f t="shared" si="12"/>
        <v>68.566357720370746</v>
      </c>
      <c r="I81" s="323">
        <f t="shared" si="12"/>
        <v>126333</v>
      </c>
      <c r="J81" s="324">
        <f t="shared" si="12"/>
        <v>33.835420154000666</v>
      </c>
      <c r="K81" s="325">
        <f>IF($G$75=1,X81,IF($G$75=2,AH81,IF($G$75=3,AR81,"")))</f>
        <v>2.7522500059366912</v>
      </c>
      <c r="L81" s="326">
        <f>IF($G$75=1,Y81,IF($G$75=2,AI81,IF($G$75=3,AS81,"")))</f>
        <v>52.271473914735139</v>
      </c>
      <c r="M81" s="327">
        <f t="shared" si="19"/>
        <v>202.64668624859246</v>
      </c>
      <c r="N81" s="311"/>
      <c r="O81" s="328"/>
      <c r="P81" s="312" t="str">
        <f t="shared" si="20"/>
        <v>5</v>
      </c>
      <c r="Q81" s="312">
        <f>RANK(Z81,$Z$77:$Z$82,0)+COUNTIF($Z$77:Z81,Z81)-1</f>
        <v>1</v>
      </c>
      <c r="R81" s="312">
        <f>RANK(U81,$U$77:$U$98,0)+COUNTIF($U$77:U81,U81)-1</f>
        <v>1</v>
      </c>
      <c r="S81" s="329" t="s">
        <v>96</v>
      </c>
      <c r="T81" s="309">
        <f t="shared" si="27"/>
        <v>3477</v>
      </c>
      <c r="U81" s="310">
        <f>IF(SUM($T$77:$T$98)&gt;0,T81/SUM($T$77:$T$98)*100,0)</f>
        <v>68.566357720370746</v>
      </c>
      <c r="V81" s="309">
        <f t="shared" si="22"/>
        <v>126333</v>
      </c>
      <c r="W81" s="326">
        <f t="shared" si="13"/>
        <v>33.835420154000666</v>
      </c>
      <c r="X81" s="326">
        <f t="shared" si="23"/>
        <v>2.7522500059366912</v>
      </c>
      <c r="Y81" s="326">
        <f t="shared" si="14"/>
        <v>52.271473914735139</v>
      </c>
      <c r="Z81" s="327">
        <f t="shared" si="24"/>
        <v>202.64668624859246</v>
      </c>
      <c r="AA81" s="72"/>
      <c r="AB81" s="315">
        <v>5</v>
      </c>
      <c r="AC81" s="329" t="str">
        <f>VLOOKUP($AB$81,$Q$77:$Z$98,S$5,FALSE)</f>
        <v>1. Serious Challenges</v>
      </c>
      <c r="AD81" s="309">
        <f t="shared" ref="AD81:AJ81" si="33">VLOOKUP($AB$81,$Q$77:$Z$98,T$5,FALSE)</f>
        <v>36</v>
      </c>
      <c r="AE81" s="310">
        <f t="shared" si="33"/>
        <v>0.70991914809702228</v>
      </c>
      <c r="AF81" s="309">
        <f t="shared" si="33"/>
        <v>34659</v>
      </c>
      <c r="AG81" s="326">
        <f t="shared" si="33"/>
        <v>9.2826247070639436</v>
      </c>
      <c r="AH81" s="326">
        <f t="shared" si="33"/>
        <v>0.10386912490262269</v>
      </c>
      <c r="AI81" s="326">
        <f t="shared" si="33"/>
        <v>-21.037013149862773</v>
      </c>
      <c r="AJ81" s="327">
        <f t="shared" si="33"/>
        <v>7.6478277480806058</v>
      </c>
      <c r="AK81" s="72"/>
      <c r="AL81" s="315">
        <v>5</v>
      </c>
      <c r="AM81" s="329" t="str">
        <f t="shared" ref="AM81:AQ81" si="34">VLOOKUP($AB$81,$R$77:$Z$98,R$5,FALSE)</f>
        <v>1. Serious Challenges</v>
      </c>
      <c r="AN81" s="309">
        <f t="shared" si="34"/>
        <v>36</v>
      </c>
      <c r="AO81" s="310">
        <f t="shared" si="34"/>
        <v>0.70991914809702228</v>
      </c>
      <c r="AP81" s="309">
        <f>VLOOKUP($AB$81,$R$77:$Z$98,U$5,FALSE)</f>
        <v>34659</v>
      </c>
      <c r="AQ81" s="326">
        <f t="shared" si="34"/>
        <v>9.2826247070639436</v>
      </c>
      <c r="AR81" s="326">
        <f>VLOOKUP($AB$81,$R$77:$Z$98,W$5,FALSE)</f>
        <v>0.10386912490262269</v>
      </c>
      <c r="AS81" s="326">
        <f>VLOOKUP($AB$81,$R$77:$Z$98,X$5,FALSE)</f>
        <v>-21.037013149862773</v>
      </c>
      <c r="AT81" s="327">
        <f>VLOOKUP($AB$81,$R$77:$Z$98,Y$5,FALSE)</f>
        <v>7.6478277480806058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-8.831682962452037</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-8.831682962452037</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-8.831682962452037</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-8.831682962452037</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B917A-4796-4814-8BFD-7A1A809C7C8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36</v>
      </c>
      <c r="V5" s="402">
        <f>'Input Sheet'!T78</f>
        <v>96</v>
      </c>
      <c r="W5" s="402">
        <f>'Input Sheet'!T79</f>
        <v>84</v>
      </c>
      <c r="X5" s="403">
        <f>'Input Sheet'!T80</f>
        <v>1378</v>
      </c>
      <c r="Y5" s="403">
        <f>'Input Sheet'!T81</f>
        <v>3477</v>
      </c>
      <c r="Z5" s="403">
        <f>'Input Sheet'!T82</f>
        <v>0</v>
      </c>
      <c r="AA5" s="404">
        <f>SUM(U5:Z5)</f>
        <v>5071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4.7277656147505426E-2</v>
      </c>
      <c r="AZ6" s="437">
        <f t="shared" ref="AZ6:AZ13" si="1">IF(AX6="","",IFERROR(VLOOKUP($AX$4&amp;AX6,$D$8:$AC$1006,26,FALSE),""))</f>
        <v>95.18281608797146</v>
      </c>
      <c r="BA6" s="333" t="b">
        <f>IF(AX6="","")</f>
        <v>0</v>
      </c>
      <c r="BB6" s="333">
        <f t="shared" ref="BB6:BB65" si="2">VLOOKUP($AX$4&amp;AX6,$D$8:$AC$986,25,FALSE)</f>
        <v>4.7277656147505426E-2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0.14773441092427531</v>
      </c>
      <c r="AZ7" s="437">
        <f t="shared" si="1"/>
        <v>98.304827154995678</v>
      </c>
      <c r="BA7" s="333" t="b">
        <f t="shared" ref="BA7:BA17" si="5">IF(AX7="","")</f>
        <v>0</v>
      </c>
      <c r="BB7" s="333">
        <f t="shared" si="2"/>
        <v>0.14773441092427531</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2.1948989399999999</v>
      </c>
      <c r="V8" s="450">
        <f>IFERROR(V$5*I8,"")</f>
        <v>5.5423643519999999</v>
      </c>
      <c r="W8" s="451">
        <f>IFERROR(W$5*K8,"")</f>
        <v>4.5273651359999993</v>
      </c>
      <c r="X8" s="451">
        <f>IFERROR(X$5*M8,"")</f>
        <v>62.430750252000003</v>
      </c>
      <c r="Y8" s="451">
        <f>IFERROR(Y$5*O8,"")</f>
        <v>165.049615644</v>
      </c>
      <c r="Z8" s="451">
        <f>IFERROR(Z$5*Q8,"")</f>
        <v>0</v>
      </c>
      <c r="AA8" s="452">
        <f>IFERROR(SUM(U8:Z8),"")</f>
        <v>239.744994324</v>
      </c>
      <c r="AB8" s="453">
        <f>IF(OR(AA8="", AA8=0), "", AA8/$AA$5)</f>
        <v>4.7277656147505426E-2</v>
      </c>
      <c r="AC8" s="454">
        <f>IF(OR(AB8="", AB8=0), "", IF(AN8&gt;0, AB8/AN8*100, ""))</f>
        <v>95.18281608797146</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6.9579809802208625E-2</v>
      </c>
      <c r="AZ8" s="437">
        <f t="shared" si="1"/>
        <v>84.846338765797682</v>
      </c>
      <c r="BA8" s="333" t="b">
        <f t="shared" si="5"/>
        <v>0</v>
      </c>
      <c r="BB8" s="333">
        <f t="shared" si="2"/>
        <v>6.9579809802208625E-2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6.2405576640000007</v>
      </c>
      <c r="V9" s="459">
        <f t="shared" ref="V9:V72" si="11">IFERROR(V$5*I9,"")</f>
        <v>16.863731808000001</v>
      </c>
      <c r="W9" s="460">
        <f t="shared" ref="W9:W72" si="12">IFERROR(W$5*K9,"")</f>
        <v>12.690021035999999</v>
      </c>
      <c r="X9" s="460">
        <f t="shared" ref="X9:X72" si="13">IFERROR(X$5*M9,"")</f>
        <v>183.73301180000001</v>
      </c>
      <c r="Y9" s="460">
        <f t="shared" ref="Y9:Y72" si="14">IFERROR(Y$5*O9,"")</f>
        <v>529.63387548900005</v>
      </c>
      <c r="Z9" s="460">
        <f t="shared" ref="Z9:Z72" si="15">IFERROR(Z$5*Q9,"")</f>
        <v>0</v>
      </c>
      <c r="AA9" s="461">
        <f t="shared" ref="AA9:AA72" si="16">IFERROR(SUM(U9:Z9),"")</f>
        <v>749.16119779700011</v>
      </c>
      <c r="AB9" s="462">
        <f t="shared" ref="AB9:AB72" si="17">IF(OR(AA9="", AA9=0), "", AA9/$AA$5)</f>
        <v>0.14773441092427531</v>
      </c>
      <c r="AC9" s="454">
        <f t="shared" ref="AC9:AC72" si="18">IF(OR(AB9="", AB9=0), "", IF(AN9&gt;0, AB9/AN9*100, ""))</f>
        <v>98.304827154995678</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0.1218868920767107</v>
      </c>
      <c r="AZ9" s="437">
        <f t="shared" si="1"/>
        <v>91.951411497947149</v>
      </c>
      <c r="BA9" s="333" t="b">
        <f t="shared" si="5"/>
        <v>0</v>
      </c>
      <c r="BB9" s="333">
        <f t="shared" si="2"/>
        <v>0.1218868920767107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3.0875846039999999</v>
      </c>
      <c r="V10" s="459">
        <f t="shared" si="11"/>
        <v>8.4441256320000004</v>
      </c>
      <c r="W10" s="460">
        <f t="shared" si="12"/>
        <v>7.7556470879999999</v>
      </c>
      <c r="X10" s="460">
        <f t="shared" si="13"/>
        <v>105.86450825599999</v>
      </c>
      <c r="Y10" s="460">
        <f t="shared" si="14"/>
        <v>227.68734992699999</v>
      </c>
      <c r="Z10" s="460">
        <f t="shared" si="15"/>
        <v>0</v>
      </c>
      <c r="AA10" s="461">
        <f t="shared" si="16"/>
        <v>352.83921550699995</v>
      </c>
      <c r="AB10" s="462">
        <f t="shared" si="17"/>
        <v>6.9579809802208625E-2</v>
      </c>
      <c r="AC10" s="454">
        <f t="shared" si="18"/>
        <v>84.846338765797682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0.19628285135101559</v>
      </c>
      <c r="AZ10" s="437">
        <f t="shared" si="1"/>
        <v>100.77187341420543</v>
      </c>
      <c r="BA10" s="333" t="b">
        <f t="shared" si="5"/>
        <v>0</v>
      </c>
      <c r="BB10" s="333">
        <f t="shared" si="2"/>
        <v>0.19628285135101559</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5.1563027520000002</v>
      </c>
      <c r="V11" s="459">
        <f t="shared" si="11"/>
        <v>13.939718592000002</v>
      </c>
      <c r="W11" s="460">
        <f t="shared" si="12"/>
        <v>12.909380484</v>
      </c>
      <c r="X11" s="460">
        <f t="shared" si="13"/>
        <v>186.681967628</v>
      </c>
      <c r="Y11" s="460">
        <f t="shared" si="14"/>
        <v>399.40106026500001</v>
      </c>
      <c r="Z11" s="460">
        <f t="shared" si="15"/>
        <v>0</v>
      </c>
      <c r="AA11" s="461">
        <f t="shared" si="16"/>
        <v>618.08842972100001</v>
      </c>
      <c r="AB11" s="462">
        <f t="shared" si="17"/>
        <v>0.1218868920767107</v>
      </c>
      <c r="AC11" s="454">
        <f t="shared" si="18"/>
        <v>91.951411497947149</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0.20637948085643856</v>
      </c>
      <c r="AZ11" s="437">
        <f t="shared" si="1"/>
        <v>106.44186493174168</v>
      </c>
      <c r="BA11" s="333" t="b">
        <f t="shared" si="5"/>
        <v>0</v>
      </c>
      <c r="BB11" s="333">
        <f t="shared" si="2"/>
        <v>0.20637948085643856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7.0782350040000006</v>
      </c>
      <c r="V12" s="459">
        <f t="shared" si="11"/>
        <v>19.211508000000002</v>
      </c>
      <c r="W12" s="460">
        <f t="shared" si="12"/>
        <v>16.979278596</v>
      </c>
      <c r="X12" s="460">
        <f t="shared" si="13"/>
        <v>260.26639319200001</v>
      </c>
      <c r="Y12" s="460">
        <f t="shared" si="14"/>
        <v>691.81492440900001</v>
      </c>
      <c r="Z12" s="460">
        <f t="shared" si="15"/>
        <v>0</v>
      </c>
      <c r="AA12" s="461">
        <f t="shared" si="16"/>
        <v>995.350339201</v>
      </c>
      <c r="AB12" s="462">
        <f t="shared" si="17"/>
        <v>0.19628285135101559</v>
      </c>
      <c r="AC12" s="454">
        <f t="shared" si="18"/>
        <v>100.77187341420543</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0.1075308007396963</v>
      </c>
      <c r="AZ12" s="437">
        <f t="shared" si="1"/>
        <v>108.11694645134942</v>
      </c>
      <c r="BA12" s="333" t="b">
        <f t="shared" si="5"/>
        <v>0</v>
      </c>
      <c r="BB12" s="333">
        <f t="shared" si="2"/>
        <v>0.1075308007396963</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6.4179700199999994</v>
      </c>
      <c r="V13" s="459">
        <f t="shared" si="11"/>
        <v>17.137591008000001</v>
      </c>
      <c r="W13" s="460">
        <f t="shared" si="12"/>
        <v>15.255497124</v>
      </c>
      <c r="X13" s="460">
        <f t="shared" si="13"/>
        <v>270.32949725599997</v>
      </c>
      <c r="Y13" s="460">
        <f t="shared" si="14"/>
        <v>737.40979201499999</v>
      </c>
      <c r="Z13" s="460">
        <f t="shared" si="15"/>
        <v>0</v>
      </c>
      <c r="AA13" s="461">
        <f t="shared" si="16"/>
        <v>1046.5503474229999</v>
      </c>
      <c r="AB13" s="462">
        <f t="shared" si="17"/>
        <v>0.20637948085643856</v>
      </c>
      <c r="AC13" s="454">
        <f t="shared" si="18"/>
        <v>106.44186493174168</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0.10332809811161506</v>
      </c>
      <c r="AZ13" s="437">
        <f t="shared" si="1"/>
        <v>106.13164776990116</v>
      </c>
      <c r="BA13" s="333" t="b">
        <f t="shared" si="5"/>
        <v>0</v>
      </c>
      <c r="BB13" s="333">
        <f t="shared" si="2"/>
        <v>0.10332809811161506</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3.1237186680000004</v>
      </c>
      <c r="V14" s="459">
        <f t="shared" si="11"/>
        <v>7.8531546240000001</v>
      </c>
      <c r="W14" s="460">
        <f t="shared" si="12"/>
        <v>7.2553848359999993</v>
      </c>
      <c r="X14" s="460">
        <f t="shared" si="13"/>
        <v>151.296865096</v>
      </c>
      <c r="Y14" s="460">
        <f t="shared" si="14"/>
        <v>375.75956732700001</v>
      </c>
      <c r="Z14" s="460">
        <f t="shared" si="15"/>
        <v>0</v>
      </c>
      <c r="AA14" s="461">
        <f t="shared" si="16"/>
        <v>545.28869055099995</v>
      </c>
      <c r="AB14" s="462">
        <f t="shared" si="17"/>
        <v>0.1075308007396963</v>
      </c>
      <c r="AC14" s="454">
        <f t="shared" si="18"/>
        <v>108.11694645134942</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2.700732312</v>
      </c>
      <c r="V15" s="468">
        <f t="shared" si="11"/>
        <v>7.0078059840000009</v>
      </c>
      <c r="W15" s="469">
        <f t="shared" si="12"/>
        <v>6.6274257839999997</v>
      </c>
      <c r="X15" s="469">
        <f t="shared" si="13"/>
        <v>157.39700652000002</v>
      </c>
      <c r="Y15" s="469">
        <f t="shared" si="14"/>
        <v>350.24381492399999</v>
      </c>
      <c r="Z15" s="469">
        <f t="shared" si="15"/>
        <v>0</v>
      </c>
      <c r="AA15" s="470">
        <f t="shared" si="16"/>
        <v>523.97678552399998</v>
      </c>
      <c r="AB15" s="471">
        <f t="shared" si="17"/>
        <v>0.10332809811161506</v>
      </c>
      <c r="AC15" s="454">
        <f t="shared" si="18"/>
        <v>106.13164776990116</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27.962530596000001</v>
      </c>
      <c r="V18" s="475">
        <f t="shared" si="11"/>
        <v>76.501508064000006</v>
      </c>
      <c r="W18" s="460">
        <f t="shared" si="12"/>
        <v>69.95343633600001</v>
      </c>
      <c r="X18" s="476">
        <f t="shared" si="13"/>
        <v>1182.136641608</v>
      </c>
      <c r="Y18" s="476">
        <f t="shared" si="14"/>
        <v>3034.7273002530001</v>
      </c>
      <c r="Z18" s="478">
        <f t="shared" si="15"/>
        <v>0</v>
      </c>
      <c r="AA18" s="465">
        <f t="shared" si="16"/>
        <v>4391.2814168570003</v>
      </c>
      <c r="AB18" s="429">
        <f t="shared" si="17"/>
        <v>0.86595965625261295</v>
      </c>
      <c r="AC18" s="454">
        <f t="shared" si="18"/>
        <v>102.54732400940448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1.6752209040000001</v>
      </c>
      <c r="V19" s="475">
        <f t="shared" si="11"/>
        <v>4.930281216</v>
      </c>
      <c r="W19" s="460">
        <f t="shared" si="12"/>
        <v>5.8133295359999995</v>
      </c>
      <c r="X19" s="476">
        <f t="shared" si="13"/>
        <v>67.974420825999999</v>
      </c>
      <c r="Y19" s="476">
        <f t="shared" si="14"/>
        <v>90.161457663000007</v>
      </c>
      <c r="Z19" s="478">
        <f t="shared" si="15"/>
        <v>0</v>
      </c>
      <c r="AA19" s="465">
        <f t="shared" si="16"/>
        <v>170.554710145</v>
      </c>
      <c r="AB19" s="429">
        <f t="shared" si="17"/>
        <v>3.3633348480575823E-2</v>
      </c>
      <c r="AC19" s="454">
        <f t="shared" si="18"/>
        <v>76.512753072524774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4.3247509200000005</v>
      </c>
      <c r="V20" s="475">
        <f t="shared" si="11"/>
        <v>11.635324799999999</v>
      </c>
      <c r="W20" s="460">
        <f t="shared" si="12"/>
        <v>5.8823147880000004</v>
      </c>
      <c r="X20" s="476">
        <f t="shared" si="13"/>
        <v>85.725707963999994</v>
      </c>
      <c r="Y20" s="476">
        <f t="shared" si="14"/>
        <v>291.98564030099999</v>
      </c>
      <c r="Z20" s="478">
        <f t="shared" si="15"/>
        <v>0</v>
      </c>
      <c r="AA20" s="465">
        <f t="shared" si="16"/>
        <v>399.55373877299996</v>
      </c>
      <c r="AB20" s="429">
        <f t="shared" si="17"/>
        <v>7.8791902735752303E-2</v>
      </c>
      <c r="AC20" s="454">
        <f t="shared" si="18"/>
        <v>94.463999460586081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2.0374975800000001</v>
      </c>
      <c r="V21" s="475">
        <f t="shared" si="11"/>
        <v>2.9328859200000004</v>
      </c>
      <c r="W21" s="460">
        <f t="shared" si="12"/>
        <v>2.3509194239999998</v>
      </c>
      <c r="X21" s="476">
        <f t="shared" si="13"/>
        <v>42.163229602000001</v>
      </c>
      <c r="Y21" s="476">
        <f t="shared" si="14"/>
        <v>60.125601783</v>
      </c>
      <c r="Z21" s="478">
        <f t="shared" si="15"/>
        <v>0</v>
      </c>
      <c r="AA21" s="465">
        <f t="shared" si="16"/>
        <v>109.610134309</v>
      </c>
      <c r="AB21" s="429">
        <f t="shared" si="17"/>
        <v>2.1615092547623744E-2</v>
      </c>
      <c r="AC21" s="454">
        <f t="shared" si="18"/>
        <v>76.693029863255617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29.705053356000001</v>
      </c>
      <c r="V23" s="475">
        <f t="shared" si="11"/>
        <v>78.495872640000002</v>
      </c>
      <c r="W23" s="460">
        <f t="shared" si="12"/>
        <v>67.870194420000004</v>
      </c>
      <c r="X23" s="476">
        <f t="shared" si="13"/>
        <v>1229.2769412559999</v>
      </c>
      <c r="Y23" s="476">
        <f t="shared" si="14"/>
        <v>3167.0732344109997</v>
      </c>
      <c r="Z23" s="478">
        <f t="shared" si="15"/>
        <v>0</v>
      </c>
      <c r="AA23" s="465">
        <f t="shared" si="16"/>
        <v>4572.4212960829991</v>
      </c>
      <c r="AB23" s="429">
        <f t="shared" si="17"/>
        <v>0.90168039757109031</v>
      </c>
      <c r="AC23" s="454">
        <f t="shared" si="18"/>
        <v>103.55980418795122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0.704413764</v>
      </c>
      <c r="V24" s="475">
        <f t="shared" si="11"/>
        <v>2.2632176639999999</v>
      </c>
      <c r="W24" s="460">
        <f t="shared" si="12"/>
        <v>1.5685800479999998</v>
      </c>
      <c r="X24" s="476">
        <f t="shared" si="13"/>
        <v>24.040512210000003</v>
      </c>
      <c r="Y24" s="476">
        <f t="shared" si="14"/>
        <v>51.573986346000005</v>
      </c>
      <c r="Z24" s="478">
        <f t="shared" si="15"/>
        <v>0</v>
      </c>
      <c r="AA24" s="465">
        <f t="shared" si="16"/>
        <v>80.150710032000006</v>
      </c>
      <c r="AB24" s="429">
        <f t="shared" si="17"/>
        <v>1.580570105146914E-2</v>
      </c>
      <c r="AC24" s="454">
        <f t="shared" si="18"/>
        <v>89.941547402095836</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3.1613217119999999</v>
      </c>
      <c r="V25" s="475">
        <f t="shared" si="11"/>
        <v>9.4014816000000003</v>
      </c>
      <c r="W25" s="460">
        <f t="shared" si="12"/>
        <v>8.6340604560000003</v>
      </c>
      <c r="X25" s="476">
        <f t="shared" si="13"/>
        <v>95.007108455999997</v>
      </c>
      <c r="Y25" s="476">
        <f t="shared" si="14"/>
        <v>178.031332413</v>
      </c>
      <c r="Z25" s="478">
        <f t="shared" si="15"/>
        <v>0</v>
      </c>
      <c r="AA25" s="465">
        <f t="shared" si="16"/>
        <v>294.23530463700001</v>
      </c>
      <c r="AB25" s="429">
        <f t="shared" si="17"/>
        <v>5.8023132446657466E-2</v>
      </c>
      <c r="AC25" s="454">
        <f t="shared" si="18"/>
        <v>79.321412403075783</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2.0837548799999999</v>
      </c>
      <c r="V26" s="475">
        <f t="shared" si="11"/>
        <v>5.1119519039999997</v>
      </c>
      <c r="W26" s="460">
        <f t="shared" si="12"/>
        <v>5.120360196</v>
      </c>
      <c r="X26" s="476">
        <f t="shared" si="13"/>
        <v>21.667988939999997</v>
      </c>
      <c r="Y26" s="476">
        <f t="shared" si="14"/>
        <v>57.944570084999995</v>
      </c>
      <c r="Z26" s="478">
        <f t="shared" si="15"/>
        <v>0</v>
      </c>
      <c r="AA26" s="465">
        <f t="shared" si="16"/>
        <v>91.928626004999984</v>
      </c>
      <c r="AB26" s="429">
        <f t="shared" si="17"/>
        <v>1.8128303294222044E-2</v>
      </c>
      <c r="AC26" s="454">
        <f t="shared" si="18"/>
        <v>57.570543407553743</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0.34545625200000002</v>
      </c>
      <c r="V27" s="475">
        <f t="shared" si="11"/>
        <v>0.72747609599999996</v>
      </c>
      <c r="W27" s="460">
        <f t="shared" si="12"/>
        <v>0.8068049639999999</v>
      </c>
      <c r="X27" s="476">
        <f t="shared" si="13"/>
        <v>8.0074477599999998</v>
      </c>
      <c r="Y27" s="476">
        <f t="shared" si="14"/>
        <v>22.376876745000001</v>
      </c>
      <c r="Z27" s="478">
        <f t="shared" si="15"/>
        <v>0</v>
      </c>
      <c r="AA27" s="465">
        <f t="shared" si="16"/>
        <v>32.264061816999998</v>
      </c>
      <c r="AB27" s="429">
        <f t="shared" si="17"/>
        <v>6.3624653553539731E-3</v>
      </c>
      <c r="AC27" s="454">
        <f t="shared" si="18"/>
        <v>89.577388578650101</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28.876224707999999</v>
      </c>
      <c r="V29" s="475">
        <f t="shared" si="11"/>
        <v>74.384377824000012</v>
      </c>
      <c r="W29" s="460">
        <f t="shared" si="12"/>
        <v>63.621416627999999</v>
      </c>
      <c r="X29" s="476">
        <f t="shared" si="13"/>
        <v>1162.2870835159999</v>
      </c>
      <c r="Y29" s="476">
        <f t="shared" si="14"/>
        <v>3021.1965477989997</v>
      </c>
      <c r="Z29" s="478">
        <f t="shared" si="15"/>
        <v>0</v>
      </c>
      <c r="AA29" s="484">
        <f t="shared" si="16"/>
        <v>4350.3656504749997</v>
      </c>
      <c r="AB29" s="485">
        <f t="shared" si="17"/>
        <v>0.85789107680437782</v>
      </c>
      <c r="AC29" s="454">
        <f t="shared" si="18"/>
        <v>103.79692418656474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1.092356136</v>
      </c>
      <c r="V30" s="475">
        <f t="shared" si="11"/>
        <v>3.1600669439999995</v>
      </c>
      <c r="W30" s="460">
        <f t="shared" si="12"/>
        <v>2.4537967439999999</v>
      </c>
      <c r="X30" s="476">
        <f t="shared" si="13"/>
        <v>41.784279602000005</v>
      </c>
      <c r="Y30" s="476">
        <f t="shared" si="14"/>
        <v>78.368586303000001</v>
      </c>
      <c r="Z30" s="478">
        <f t="shared" si="15"/>
        <v>0</v>
      </c>
      <c r="AA30" s="484">
        <f t="shared" si="16"/>
        <v>126.85908572900001</v>
      </c>
      <c r="AB30" s="429">
        <f t="shared" si="17"/>
        <v>2.5016581685860781E-2</v>
      </c>
      <c r="AC30" s="454">
        <f t="shared" si="18"/>
        <v>88.96912106127148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1.851023592</v>
      </c>
      <c r="V31" s="475">
        <f t="shared" si="11"/>
        <v>6.2372644800000003</v>
      </c>
      <c r="W31" s="460">
        <f t="shared" si="12"/>
        <v>5.2791800879999995</v>
      </c>
      <c r="X31" s="476">
        <f t="shared" si="13"/>
        <v>57.258775886000002</v>
      </c>
      <c r="Y31" s="476">
        <f t="shared" si="14"/>
        <v>110.27410157700001</v>
      </c>
      <c r="Z31" s="478">
        <f t="shared" si="15"/>
        <v>0</v>
      </c>
      <c r="AA31" s="484">
        <f t="shared" si="16"/>
        <v>180.90034562300002</v>
      </c>
      <c r="AB31" s="429">
        <f t="shared" si="17"/>
        <v>3.5673505348649187E-2</v>
      </c>
      <c r="AC31" s="454">
        <f t="shared" si="18"/>
        <v>78.564955252024959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0.96848873999999996</v>
      </c>
      <c r="V32" s="475">
        <f t="shared" si="11"/>
        <v>2.033003136</v>
      </c>
      <c r="W32" s="460">
        <f t="shared" si="12"/>
        <v>2.4426920280000002</v>
      </c>
      <c r="X32" s="476">
        <f t="shared" si="13"/>
        <v>12.827103353999998</v>
      </c>
      <c r="Y32" s="476">
        <f t="shared" si="14"/>
        <v>39.755308692</v>
      </c>
      <c r="Z32" s="478">
        <f t="shared" si="15"/>
        <v>0</v>
      </c>
      <c r="AA32" s="484">
        <f t="shared" si="16"/>
        <v>58.026595950000001</v>
      </c>
      <c r="AB32" s="429">
        <f t="shared" si="17"/>
        <v>1.1442830989942813E-2</v>
      </c>
      <c r="AC32" s="454">
        <f t="shared" si="18"/>
        <v>71.329785861142852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0.12502764</v>
      </c>
      <c r="V33" s="475">
        <f t="shared" si="11"/>
        <v>0.28816502399999999</v>
      </c>
      <c r="W33" s="460">
        <f t="shared" si="12"/>
        <v>1.1200514639999999</v>
      </c>
      <c r="X33" s="476">
        <f t="shared" si="13"/>
        <v>17.96837588</v>
      </c>
      <c r="Y33" s="476">
        <f t="shared" si="14"/>
        <v>46.992051377999999</v>
      </c>
      <c r="Z33" s="478">
        <f t="shared" si="15"/>
        <v>0</v>
      </c>
      <c r="AA33" s="484">
        <f t="shared" si="16"/>
        <v>66.493671386000003</v>
      </c>
      <c r="AB33" s="429">
        <f t="shared" si="17"/>
        <v>1.3112536262275687E-2</v>
      </c>
      <c r="AC33" s="454">
        <f t="shared" si="18"/>
        <v>115.56223602862154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11.417615388</v>
      </c>
      <c r="V35" s="475">
        <f t="shared" si="11"/>
        <v>30.605379072000002</v>
      </c>
      <c r="W35" s="460">
        <f t="shared" si="12"/>
        <v>27.908762951999996</v>
      </c>
      <c r="X35" s="476">
        <f t="shared" si="13"/>
        <v>523.84435740000004</v>
      </c>
      <c r="Y35" s="476">
        <f t="shared" si="14"/>
        <v>1406.6779708440001</v>
      </c>
      <c r="Z35" s="478">
        <f t="shared" si="15"/>
        <v>0</v>
      </c>
      <c r="AA35" s="484">
        <f t="shared" si="16"/>
        <v>2000.4540856560002</v>
      </c>
      <c r="AB35" s="429">
        <f t="shared" si="17"/>
        <v>0.3944890723044765</v>
      </c>
      <c r="AC35" s="454">
        <f t="shared" si="18"/>
        <v>106.86519528795803</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0.16072955999999999</v>
      </c>
      <c r="V36" s="475">
        <f t="shared" si="11"/>
        <v>0.10042483199999999</v>
      </c>
      <c r="W36" s="460">
        <f t="shared" si="12"/>
        <v>0.2190069</v>
      </c>
      <c r="X36" s="476">
        <f t="shared" si="13"/>
        <v>6.4319583119999999</v>
      </c>
      <c r="Y36" s="476">
        <f t="shared" si="14"/>
        <v>23.297725424999999</v>
      </c>
      <c r="Z36" s="478">
        <f t="shared" si="15"/>
        <v>0</v>
      </c>
      <c r="AA36" s="465">
        <f t="shared" si="16"/>
        <v>30.209845029</v>
      </c>
      <c r="AB36" s="429">
        <f t="shared" si="17"/>
        <v>5.9573742908696509E-3</v>
      </c>
      <c r="AC36" s="454">
        <f t="shared" si="18"/>
        <v>130.60392816694565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0.10094083199999999</v>
      </c>
      <c r="V37" s="475">
        <f t="shared" si="11"/>
        <v>0.326737536</v>
      </c>
      <c r="W37" s="460">
        <f t="shared" si="12"/>
        <v>0.35800371600000003</v>
      </c>
      <c r="X37" s="476">
        <f t="shared" si="13"/>
        <v>3.4741336760000001</v>
      </c>
      <c r="Y37" s="476">
        <f t="shared" si="14"/>
        <v>12.688567422</v>
      </c>
      <c r="Z37" s="478">
        <f t="shared" si="15"/>
        <v>0</v>
      </c>
      <c r="AA37" s="465">
        <f t="shared" si="16"/>
        <v>16.948383182000001</v>
      </c>
      <c r="AB37" s="429">
        <f t="shared" si="17"/>
        <v>3.3422171528298167E-3</v>
      </c>
      <c r="AC37" s="454">
        <f t="shared" si="18"/>
        <v>102.22964113891413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3.7747710359999997</v>
      </c>
      <c r="V38" s="475">
        <f t="shared" si="11"/>
        <v>9.8816375040000004</v>
      </c>
      <c r="W38" s="460">
        <f t="shared" si="12"/>
        <v>6.1450089119999998</v>
      </c>
      <c r="X38" s="476">
        <f t="shared" si="13"/>
        <v>50.950604691999999</v>
      </c>
      <c r="Y38" s="476">
        <f t="shared" si="14"/>
        <v>49.902568107</v>
      </c>
      <c r="Z38" s="478">
        <f t="shared" si="15"/>
        <v>0</v>
      </c>
      <c r="AA38" s="465">
        <f t="shared" si="16"/>
        <v>120.654590251</v>
      </c>
      <c r="AB38" s="429">
        <f t="shared" si="17"/>
        <v>2.3793056645829227E-2</v>
      </c>
      <c r="AC38" s="454">
        <f t="shared" si="18"/>
        <v>49.294427530394977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0.27303213600000004</v>
      </c>
      <c r="V39" s="475">
        <f t="shared" si="11"/>
        <v>1.1464455359999999</v>
      </c>
      <c r="W39" s="460">
        <f t="shared" si="12"/>
        <v>2.4380793359999999</v>
      </c>
      <c r="X39" s="476">
        <f t="shared" si="13"/>
        <v>21.024961776000001</v>
      </c>
      <c r="Y39" s="476">
        <f t="shared" si="14"/>
        <v>63.171133899000004</v>
      </c>
      <c r="Z39" s="478">
        <f t="shared" si="15"/>
        <v>0</v>
      </c>
      <c r="AA39" s="465">
        <f t="shared" si="16"/>
        <v>88.05365268300001</v>
      </c>
      <c r="AB39" s="429">
        <f t="shared" si="17"/>
        <v>1.7364159472096234E-2</v>
      </c>
      <c r="AC39" s="454">
        <f t="shared" si="18"/>
        <v>102.40569501476473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0.115204212</v>
      </c>
      <c r="V40" s="475">
        <f t="shared" si="11"/>
        <v>0.33285139200000002</v>
      </c>
      <c r="W40" s="460">
        <f t="shared" si="12"/>
        <v>0.71940548399999993</v>
      </c>
      <c r="X40" s="476">
        <f t="shared" si="13"/>
        <v>8.8964410340000004</v>
      </c>
      <c r="Y40" s="476">
        <f t="shared" si="14"/>
        <v>24.844183761</v>
      </c>
      <c r="Z40" s="478">
        <f t="shared" si="15"/>
        <v>0</v>
      </c>
      <c r="AA40" s="465">
        <f t="shared" si="16"/>
        <v>34.908085882999998</v>
      </c>
      <c r="AB40" s="429">
        <f t="shared" si="17"/>
        <v>6.8838662754880688E-3</v>
      </c>
      <c r="AC40" s="454">
        <f t="shared" si="18"/>
        <v>108.57956518359015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0.398012796</v>
      </c>
      <c r="V41" s="475">
        <f t="shared" si="11"/>
        <v>0.94104556799999994</v>
      </c>
      <c r="W41" s="460">
        <f t="shared" si="12"/>
        <v>1.3625469479999999</v>
      </c>
      <c r="X41" s="476">
        <f t="shared" si="13"/>
        <v>8.6521064760000002</v>
      </c>
      <c r="Y41" s="476">
        <f t="shared" si="14"/>
        <v>25.441998279</v>
      </c>
      <c r="Z41" s="478">
        <f t="shared" si="15"/>
        <v>0</v>
      </c>
      <c r="AA41" s="465">
        <f t="shared" si="16"/>
        <v>36.795710067000002</v>
      </c>
      <c r="AB41" s="429">
        <f t="shared" si="17"/>
        <v>7.2561053178860193E-3</v>
      </c>
      <c r="AC41" s="454">
        <f t="shared" si="18"/>
        <v>81.745787231203963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19.759694039999999</v>
      </c>
      <c r="V42" s="475">
        <f t="shared" si="11"/>
        <v>52.665478559999997</v>
      </c>
      <c r="W42" s="460">
        <f t="shared" si="12"/>
        <v>44.849185752000004</v>
      </c>
      <c r="X42" s="476">
        <f t="shared" si="13"/>
        <v>754.72543801200004</v>
      </c>
      <c r="Y42" s="476">
        <f t="shared" si="14"/>
        <v>1870.9758522629998</v>
      </c>
      <c r="Z42" s="478">
        <f t="shared" si="15"/>
        <v>0</v>
      </c>
      <c r="AA42" s="465">
        <f t="shared" si="16"/>
        <v>2742.9756486269998</v>
      </c>
      <c r="AB42" s="429">
        <f t="shared" si="17"/>
        <v>0.54091414881226574</v>
      </c>
      <c r="AC42" s="454">
        <f t="shared" si="18"/>
        <v>99.692426319112855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3.1120010639999998</v>
      </c>
      <c r="V45" s="475">
        <f t="shared" si="11"/>
        <v>9.5368476480000002</v>
      </c>
      <c r="W45" s="460">
        <f t="shared" si="12"/>
        <v>12.052074552000001</v>
      </c>
      <c r="X45" s="476">
        <f t="shared" si="13"/>
        <v>465.45853873999999</v>
      </c>
      <c r="Y45" s="476">
        <f t="shared" si="14"/>
        <v>1533.8520483059999</v>
      </c>
      <c r="Z45" s="478">
        <f t="shared" si="15"/>
        <v>0</v>
      </c>
      <c r="AA45" s="465">
        <f t="shared" si="16"/>
        <v>2024.0115103099999</v>
      </c>
      <c r="AB45" s="429">
        <f t="shared" si="17"/>
        <v>0.39913459087162295</v>
      </c>
      <c r="AC45" s="454">
        <f t="shared" si="18"/>
        <v>136.61439807008625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11.214254988</v>
      </c>
      <c r="V46" s="475">
        <f t="shared" si="11"/>
        <v>20.201505599999997</v>
      </c>
      <c r="W46" s="460">
        <f t="shared" si="12"/>
        <v>19.373509343999999</v>
      </c>
      <c r="X46" s="476">
        <f t="shared" si="13"/>
        <v>229.13298701799999</v>
      </c>
      <c r="Y46" s="476">
        <f t="shared" si="14"/>
        <v>362.33307271800004</v>
      </c>
      <c r="Z46" s="478">
        <f t="shared" si="15"/>
        <v>0</v>
      </c>
      <c r="AA46" s="465">
        <f t="shared" si="16"/>
        <v>642.25532966800006</v>
      </c>
      <c r="AB46" s="429">
        <f t="shared" si="17"/>
        <v>0.12665259902741077</v>
      </c>
      <c r="AC46" s="454">
        <f t="shared" si="18"/>
        <v>72.077181546393803</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11.211197148</v>
      </c>
      <c r="V47" s="450">
        <f t="shared" si="11"/>
        <v>31.665888287999998</v>
      </c>
      <c r="W47" s="451">
        <f t="shared" si="12"/>
        <v>28.540289232000003</v>
      </c>
      <c r="X47" s="456">
        <f t="shared" si="13"/>
        <v>478.31693096200001</v>
      </c>
      <c r="Y47" s="456">
        <f t="shared" si="14"/>
        <v>1107.2180809409999</v>
      </c>
      <c r="Z47" s="487">
        <f t="shared" si="15"/>
        <v>0</v>
      </c>
      <c r="AA47" s="457">
        <f t="shared" si="16"/>
        <v>1656.9523865709998</v>
      </c>
      <c r="AB47" s="453">
        <f t="shared" si="17"/>
        <v>0.32675061853105891</v>
      </c>
      <c r="AC47" s="454">
        <f t="shared" si="18"/>
        <v>99.220992694206771</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10.4625468</v>
      </c>
      <c r="V48" s="459">
        <f t="shared" si="11"/>
        <v>34.595758463999999</v>
      </c>
      <c r="W48" s="460">
        <f t="shared" si="12"/>
        <v>24.034126956000001</v>
      </c>
      <c r="X48" s="464">
        <f t="shared" si="13"/>
        <v>205.091544658</v>
      </c>
      <c r="Y48" s="464">
        <f t="shared" si="14"/>
        <v>473.59680151200001</v>
      </c>
      <c r="Z48" s="478">
        <f t="shared" si="15"/>
        <v>0</v>
      </c>
      <c r="AA48" s="465">
        <f t="shared" si="16"/>
        <v>747.78077839000002</v>
      </c>
      <c r="AB48" s="462">
        <f t="shared" si="17"/>
        <v>0.14746219254387696</v>
      </c>
      <c r="AC48" s="454">
        <f t="shared" si="18"/>
        <v>72.711490694456174</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2.7896236560000003</v>
      </c>
      <c r="V49" s="459">
        <f t="shared" si="11"/>
        <v>4.5056957760000005</v>
      </c>
      <c r="W49" s="460">
        <f t="shared" si="12"/>
        <v>5.7834897960000005</v>
      </c>
      <c r="X49" s="464">
        <f t="shared" si="13"/>
        <v>169.791883638</v>
      </c>
      <c r="Y49" s="464">
        <f t="shared" si="14"/>
        <v>191.664798924</v>
      </c>
      <c r="Z49" s="478">
        <f t="shared" si="15"/>
        <v>0</v>
      </c>
      <c r="AA49" s="465">
        <f t="shared" si="16"/>
        <v>374.53549179000004</v>
      </c>
      <c r="AB49" s="462">
        <f t="shared" si="17"/>
        <v>7.3858310351015588E-2</v>
      </c>
      <c r="AC49" s="454">
        <f t="shared" si="18"/>
        <v>94.190201569899884</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7.3875560399999998</v>
      </c>
      <c r="V51" s="468">
        <f t="shared" si="11"/>
        <v>27.722533823999999</v>
      </c>
      <c r="W51" s="469">
        <f t="shared" si="12"/>
        <v>29.906350488000001</v>
      </c>
      <c r="X51" s="473">
        <f t="shared" si="13"/>
        <v>656.982229254</v>
      </c>
      <c r="Y51" s="473">
        <f t="shared" si="14"/>
        <v>1778.9910453689999</v>
      </c>
      <c r="Z51" s="488">
        <f t="shared" si="15"/>
        <v>0</v>
      </c>
      <c r="AA51" s="489">
        <f t="shared" si="16"/>
        <v>2500.989714975</v>
      </c>
      <c r="AB51" s="490">
        <f t="shared" si="17"/>
        <v>0.49319457995957405</v>
      </c>
      <c r="AC51" s="454">
        <f t="shared" si="18"/>
        <v>117.234459135535</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6.0661276920000002</v>
      </c>
      <c r="V52" s="475">
        <f t="shared" si="11"/>
        <v>23.263473791999999</v>
      </c>
      <c r="W52" s="460">
        <f t="shared" si="12"/>
        <v>22.819331640000001</v>
      </c>
      <c r="X52" s="476">
        <f t="shared" si="13"/>
        <v>396.59176369800002</v>
      </c>
      <c r="Y52" s="476">
        <f t="shared" si="14"/>
        <v>1065.9396098130001</v>
      </c>
      <c r="Z52" s="478">
        <f t="shared" si="15"/>
        <v>0</v>
      </c>
      <c r="AA52" s="465">
        <f t="shared" si="16"/>
        <v>1514.6803066350001</v>
      </c>
      <c r="AB52" s="429">
        <f t="shared" si="17"/>
        <v>0.29869459803490439</v>
      </c>
      <c r="AC52" s="454">
        <f t="shared" si="18"/>
        <v>108.58990872211309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1.042019568</v>
      </c>
      <c r="V53" s="450">
        <f t="shared" si="11"/>
        <v>2.62341888</v>
      </c>
      <c r="W53" s="451">
        <f t="shared" si="12"/>
        <v>2.7599326439999996</v>
      </c>
      <c r="X53" s="456">
        <f t="shared" si="13"/>
        <v>34.420987587999996</v>
      </c>
      <c r="Y53" s="456">
        <f t="shared" si="14"/>
        <v>75.946887095999998</v>
      </c>
      <c r="Z53" s="487">
        <f t="shared" si="15"/>
        <v>0</v>
      </c>
      <c r="AA53" s="457">
        <f t="shared" si="16"/>
        <v>116.79324577599999</v>
      </c>
      <c r="AB53" s="453">
        <f t="shared" si="17"/>
        <v>2.3031600429106684E-2</v>
      </c>
      <c r="AC53" s="454">
        <f t="shared" si="18"/>
        <v>87.246999029564932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5.459135796</v>
      </c>
      <c r="V54" s="459">
        <f t="shared" si="11"/>
        <v>17.918891808000001</v>
      </c>
      <c r="W54" s="460">
        <f t="shared" si="12"/>
        <v>18.611902175999997</v>
      </c>
      <c r="X54" s="464">
        <f t="shared" si="13"/>
        <v>235.63900731799998</v>
      </c>
      <c r="Y54" s="464">
        <f t="shared" si="14"/>
        <v>435.63427574400004</v>
      </c>
      <c r="Z54" s="478">
        <f t="shared" si="15"/>
        <v>0</v>
      </c>
      <c r="AA54" s="465">
        <f t="shared" si="16"/>
        <v>713.26321284200003</v>
      </c>
      <c r="AB54" s="462">
        <f t="shared" si="17"/>
        <v>0.14065533678603825</v>
      </c>
      <c r="AC54" s="454">
        <f t="shared" si="18"/>
        <v>85.623851467859808</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16.045160903999999</v>
      </c>
      <c r="V55" s="459">
        <f t="shared" si="11"/>
        <v>24.471681696000001</v>
      </c>
      <c r="W55" s="460">
        <f t="shared" si="12"/>
        <v>9.9024829679999993</v>
      </c>
      <c r="X55" s="464">
        <f t="shared" si="13"/>
        <v>54.366012142000002</v>
      </c>
      <c r="Y55" s="464">
        <f t="shared" si="14"/>
        <v>120.488181978</v>
      </c>
      <c r="Z55" s="478">
        <f t="shared" si="15"/>
        <v>0</v>
      </c>
      <c r="AA55" s="465">
        <f t="shared" si="16"/>
        <v>225.27351968800002</v>
      </c>
      <c r="AB55" s="462">
        <f t="shared" si="17"/>
        <v>4.4423884773811873E-2</v>
      </c>
      <c r="AC55" s="454">
        <f t="shared" si="18"/>
        <v>39.114756810754727</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7.2280386000000005</v>
      </c>
      <c r="V57" s="468">
        <f t="shared" si="11"/>
        <v>10.697152127999999</v>
      </c>
      <c r="W57" s="469">
        <f t="shared" si="12"/>
        <v>10.319782872000001</v>
      </c>
      <c r="X57" s="473">
        <f t="shared" si="13"/>
        <v>104.777955256</v>
      </c>
      <c r="Y57" s="473">
        <f t="shared" si="14"/>
        <v>157.60174951799999</v>
      </c>
      <c r="Z57" s="488">
        <f t="shared" si="15"/>
        <v>0</v>
      </c>
      <c r="AA57" s="474">
        <f t="shared" si="16"/>
        <v>290.62467837399998</v>
      </c>
      <c r="AB57" s="490">
        <f t="shared" si="17"/>
        <v>5.7311117802011431E-2</v>
      </c>
      <c r="AC57" s="454">
        <f t="shared" si="18"/>
        <v>63.733283244079665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11.145212784</v>
      </c>
      <c r="V58" s="475">
        <f t="shared" si="11"/>
        <v>30.667155936</v>
      </c>
      <c r="W58" s="460">
        <f t="shared" si="12"/>
        <v>26.541947124</v>
      </c>
      <c r="X58" s="476">
        <f t="shared" si="13"/>
        <v>286.82626146199999</v>
      </c>
      <c r="Y58" s="476">
        <f t="shared" si="14"/>
        <v>460.60242150900001</v>
      </c>
      <c r="Z58" s="478">
        <f t="shared" si="15"/>
        <v>0</v>
      </c>
      <c r="AA58" s="465">
        <f t="shared" si="16"/>
        <v>815.78299881499993</v>
      </c>
      <c r="AB58" s="429">
        <f t="shared" si="17"/>
        <v>0.16087221431966081</v>
      </c>
      <c r="AC58" s="454">
        <f t="shared" si="18"/>
        <v>72.920923593444613</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14.921480592000002</v>
      </c>
      <c r="V59" s="475">
        <f t="shared" si="11"/>
        <v>43.005577824</v>
      </c>
      <c r="W59" s="460">
        <f t="shared" si="12"/>
        <v>37.057828248</v>
      </c>
      <c r="X59" s="476">
        <f t="shared" si="13"/>
        <v>655.72084388199994</v>
      </c>
      <c r="Y59" s="476">
        <f t="shared" si="14"/>
        <v>1390.448541363</v>
      </c>
      <c r="Z59" s="478">
        <f t="shared" si="15"/>
        <v>0</v>
      </c>
      <c r="AA59" s="465">
        <f t="shared" si="16"/>
        <v>2141.1542719089998</v>
      </c>
      <c r="AB59" s="429">
        <f t="shared" si="17"/>
        <v>0.4222351157383159</v>
      </c>
      <c r="AC59" s="454">
        <f t="shared" si="18"/>
        <v>97.485328967775175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2.0814014160000003</v>
      </c>
      <c r="V60" s="475">
        <f t="shared" si="11"/>
        <v>9.436536576</v>
      </c>
      <c r="W60" s="460">
        <f t="shared" si="12"/>
        <v>7.4140851959999994</v>
      </c>
      <c r="X60" s="476">
        <f t="shared" si="13"/>
        <v>276.23394614400002</v>
      </c>
      <c r="Y60" s="476">
        <f t="shared" si="14"/>
        <v>1128.0332944290001</v>
      </c>
      <c r="Z60" s="478">
        <f t="shared" si="15"/>
        <v>0</v>
      </c>
      <c r="AA60" s="465">
        <f t="shared" si="16"/>
        <v>1423.1992637610001</v>
      </c>
      <c r="AB60" s="429">
        <f t="shared" si="17"/>
        <v>0.28065455802819961</v>
      </c>
      <c r="AC60" s="454">
        <f t="shared" si="18"/>
        <v>139.59204518902399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0.62386664400000003</v>
      </c>
      <c r="V61" s="475">
        <f t="shared" si="11"/>
        <v>2.1935775360000003</v>
      </c>
      <c r="W61" s="460">
        <f t="shared" si="12"/>
        <v>2.6663565600000001</v>
      </c>
      <c r="X61" s="476">
        <f t="shared" si="13"/>
        <v>54.440994633999999</v>
      </c>
      <c r="Y61" s="476">
        <f t="shared" si="14"/>
        <v>340.313993181</v>
      </c>
      <c r="Z61" s="478">
        <f t="shared" si="15"/>
        <v>0</v>
      </c>
      <c r="AA61" s="465">
        <f t="shared" si="16"/>
        <v>400.23878855499999</v>
      </c>
      <c r="AB61" s="429">
        <f t="shared" si="17"/>
        <v>7.8926994390652733E-2</v>
      </c>
      <c r="AC61" s="454">
        <f t="shared" si="18"/>
        <v>142.76508464500154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14.279677956</v>
      </c>
      <c r="V63" s="475">
        <f t="shared" si="11"/>
        <v>11.662509216</v>
      </c>
      <c r="W63" s="460">
        <f t="shared" si="12"/>
        <v>3.5597321759999998</v>
      </c>
      <c r="X63" s="476">
        <f t="shared" si="13"/>
        <v>9.4664562459999999</v>
      </c>
      <c r="Y63" s="476">
        <f t="shared" si="14"/>
        <v>6.5767698389999998</v>
      </c>
      <c r="Z63" s="478">
        <f t="shared" si="15"/>
        <v>0</v>
      </c>
      <c r="AA63" s="465">
        <f t="shared" si="16"/>
        <v>45.545145433000002</v>
      </c>
      <c r="AB63" s="429">
        <f t="shared" si="17"/>
        <v>8.9814919015973188E-3</v>
      </c>
      <c r="AC63" s="454">
        <f t="shared" si="18"/>
        <v>14.735626436644253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14.244047279999998</v>
      </c>
      <c r="V64" s="475">
        <f t="shared" si="11"/>
        <v>30.422597183999997</v>
      </c>
      <c r="W64" s="460">
        <f t="shared" si="12"/>
        <v>13.839083496000001</v>
      </c>
      <c r="X64" s="476">
        <f t="shared" si="13"/>
        <v>50.609581385999995</v>
      </c>
      <c r="Y64" s="476">
        <f t="shared" si="14"/>
        <v>24.981904254</v>
      </c>
      <c r="Z64" s="478">
        <f t="shared" si="15"/>
        <v>0</v>
      </c>
      <c r="AA64" s="465">
        <f t="shared" si="16"/>
        <v>134.09721359999998</v>
      </c>
      <c r="AB64" s="429">
        <f t="shared" si="17"/>
        <v>2.6443938789193447E-2</v>
      </c>
      <c r="AC64" s="454">
        <f t="shared" si="18"/>
        <v>23.381968485923686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5.2808770799999998</v>
      </c>
      <c r="V65" s="450">
        <f t="shared" si="11"/>
        <v>30.934702848000001</v>
      </c>
      <c r="W65" s="451">
        <f t="shared" si="12"/>
        <v>27.046665575999999</v>
      </c>
      <c r="X65" s="456">
        <f t="shared" si="13"/>
        <v>288.43806947799999</v>
      </c>
      <c r="Y65" s="456">
        <f t="shared" si="14"/>
        <v>172.762870749</v>
      </c>
      <c r="Z65" s="487">
        <f t="shared" si="15"/>
        <v>0</v>
      </c>
      <c r="AA65" s="457">
        <f t="shared" si="16"/>
        <v>524.46318573100007</v>
      </c>
      <c r="AB65" s="453">
        <f t="shared" si="17"/>
        <v>0.10342401611733387</v>
      </c>
      <c r="AC65" s="454">
        <f t="shared" si="18"/>
        <v>57.987097819311096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2.1652486560000002</v>
      </c>
      <c r="V66" s="459">
        <f t="shared" si="11"/>
        <v>22.493030112</v>
      </c>
      <c r="W66" s="460">
        <f t="shared" si="12"/>
        <v>36.211369403999996</v>
      </c>
      <c r="X66" s="464">
        <f t="shared" si="13"/>
        <v>858.78318019000005</v>
      </c>
      <c r="Y66" s="464">
        <f t="shared" si="14"/>
        <v>1676.3397238799998</v>
      </c>
      <c r="Z66" s="478">
        <f t="shared" si="15"/>
        <v>0</v>
      </c>
      <c r="AA66" s="465">
        <f t="shared" si="16"/>
        <v>2595.9925522419999</v>
      </c>
      <c r="AB66" s="462">
        <f t="shared" si="17"/>
        <v>0.51192911698718202</v>
      </c>
      <c r="AC66" s="454">
        <f t="shared" si="18"/>
        <v>114.72169535703722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2.6037791999999997E-2</v>
      </c>
      <c r="V67" s="459">
        <f t="shared" si="11"/>
        <v>0.44460748799999994</v>
      </c>
      <c r="W67" s="460">
        <f t="shared" si="12"/>
        <v>3.0162919080000004</v>
      </c>
      <c r="X67" s="464">
        <f t="shared" si="13"/>
        <v>143.16393252200001</v>
      </c>
      <c r="Y67" s="464">
        <f t="shared" si="14"/>
        <v>999.00620544899994</v>
      </c>
      <c r="Z67" s="478">
        <f t="shared" si="15"/>
        <v>0</v>
      </c>
      <c r="AA67" s="465">
        <f t="shared" si="16"/>
        <v>1145.657075159</v>
      </c>
      <c r="AB67" s="462">
        <f t="shared" si="17"/>
        <v>0.22592330411338987</v>
      </c>
      <c r="AC67" s="454">
        <f t="shared" si="18"/>
        <v>166.75052143732501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1.9075584E-2</v>
      </c>
      <c r="W68" s="460">
        <f t="shared" si="12"/>
        <v>7.7747627999999999E-2</v>
      </c>
      <c r="X68" s="464">
        <f t="shared" si="13"/>
        <v>7.721704302</v>
      </c>
      <c r="Y68" s="464">
        <f t="shared" si="14"/>
        <v>164.56644824699998</v>
      </c>
      <c r="Z68" s="478">
        <f t="shared" si="15"/>
        <v>0</v>
      </c>
      <c r="AA68" s="465">
        <f t="shared" si="16"/>
        <v>172.38497576099999</v>
      </c>
      <c r="AB68" s="462">
        <f t="shared" si="17"/>
        <v>3.3994276426937489E-2</v>
      </c>
      <c r="AC68" s="454">
        <f t="shared" si="18"/>
        <v>188.04687640447486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4.1112359999999999E-3</v>
      </c>
      <c r="V69" s="459">
        <f t="shared" si="11"/>
        <v>2.3477663999999999E-2</v>
      </c>
      <c r="W69" s="460">
        <f t="shared" si="12"/>
        <v>0.24910981199999999</v>
      </c>
      <c r="X69" s="464">
        <f t="shared" si="13"/>
        <v>19.817075876000001</v>
      </c>
      <c r="Y69" s="464">
        <f t="shared" si="14"/>
        <v>432.76608105899999</v>
      </c>
      <c r="Z69" s="478">
        <f t="shared" si="15"/>
        <v>0</v>
      </c>
      <c r="AA69" s="465">
        <f t="shared" si="16"/>
        <v>452.85985564700002</v>
      </c>
      <c r="AB69" s="462">
        <f t="shared" si="17"/>
        <v>8.9303856368960766E-2</v>
      </c>
      <c r="AC69" s="454">
        <f t="shared" si="18"/>
        <v>186.83705100885777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8.5102495200000003</v>
      </c>
      <c r="V71" s="468">
        <f t="shared" si="11"/>
        <v>23.107850304000003</v>
      </c>
      <c r="W71" s="469">
        <f t="shared" si="12"/>
        <v>19.931168039999999</v>
      </c>
      <c r="X71" s="473">
        <f t="shared" si="13"/>
        <v>299.354555162</v>
      </c>
      <c r="Y71" s="473">
        <f t="shared" si="14"/>
        <v>692.30302914599997</v>
      </c>
      <c r="Z71" s="488">
        <f t="shared" si="15"/>
        <v>0</v>
      </c>
      <c r="AA71" s="474">
        <f t="shared" si="16"/>
        <v>1043.206852172</v>
      </c>
      <c r="AB71" s="471">
        <f t="shared" si="17"/>
        <v>0.20572014438414515</v>
      </c>
      <c r="AC71" s="454">
        <f t="shared" si="18"/>
        <v>92.787631291822564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9.2426123880000013</v>
      </c>
      <c r="V74" s="475">
        <f t="shared" si="41"/>
        <v>16.764879168</v>
      </c>
      <c r="W74" s="460">
        <f t="shared" si="42"/>
        <v>14.452108020000001</v>
      </c>
      <c r="X74" s="476">
        <f t="shared" si="43"/>
        <v>203.21590613999999</v>
      </c>
      <c r="Y74" s="476">
        <f t="shared" si="44"/>
        <v>340.65528506999999</v>
      </c>
      <c r="Z74" s="478">
        <f t="shared" si="45"/>
        <v>0</v>
      </c>
      <c r="AA74" s="465">
        <f t="shared" si="46"/>
        <v>584.33079078599997</v>
      </c>
      <c r="AB74" s="429">
        <f t="shared" si="47"/>
        <v>0.1152298936671268</v>
      </c>
      <c r="AC74" s="454">
        <f t="shared" si="48"/>
        <v>77.094132146395523</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2.5098778079999997</v>
      </c>
      <c r="V75" s="475">
        <f t="shared" si="41"/>
        <v>4.2351252480000001</v>
      </c>
      <c r="W75" s="460">
        <f t="shared" si="42"/>
        <v>3.3517497720000002</v>
      </c>
      <c r="X75" s="476">
        <f t="shared" si="43"/>
        <v>31.159968502000002</v>
      </c>
      <c r="Y75" s="476">
        <f t="shared" si="44"/>
        <v>62.940348024000002</v>
      </c>
      <c r="Z75" s="478">
        <f t="shared" si="45"/>
        <v>0</v>
      </c>
      <c r="AA75" s="465">
        <f t="shared" si="46"/>
        <v>104.19706935400001</v>
      </c>
      <c r="AB75" s="429">
        <f t="shared" si="47"/>
        <v>2.0547637419443897E-2</v>
      </c>
      <c r="AC75" s="454">
        <f t="shared" si="48"/>
        <v>67.529891901839108</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6.1514091359999998</v>
      </c>
      <c r="V76" s="475">
        <f t="shared" si="41"/>
        <v>19.705679904</v>
      </c>
      <c r="W76" s="460">
        <f t="shared" si="42"/>
        <v>22.134965412</v>
      </c>
      <c r="X76" s="476">
        <f t="shared" si="43"/>
        <v>488.06088195799998</v>
      </c>
      <c r="Y76" s="476">
        <f t="shared" si="44"/>
        <v>1281.217310304</v>
      </c>
      <c r="Z76" s="478">
        <f t="shared" si="45"/>
        <v>0</v>
      </c>
      <c r="AA76" s="465">
        <f t="shared" si="46"/>
        <v>1817.270246714</v>
      </c>
      <c r="AB76" s="429">
        <f t="shared" si="47"/>
        <v>0.35836526261368568</v>
      </c>
      <c r="AC76" s="454">
        <f t="shared" si="48"/>
        <v>115.75503521096857</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5.9392761119999999</v>
      </c>
      <c r="V77" s="475">
        <f t="shared" si="41"/>
        <v>16.203014879999998</v>
      </c>
      <c r="W77" s="460">
        <f t="shared" si="42"/>
        <v>14.735313516</v>
      </c>
      <c r="X77" s="476">
        <f t="shared" si="43"/>
        <v>265.71777910600002</v>
      </c>
      <c r="Y77" s="476">
        <f t="shared" si="44"/>
        <v>725.23959661499998</v>
      </c>
      <c r="Z77" s="478">
        <f t="shared" si="45"/>
        <v>0</v>
      </c>
      <c r="AA77" s="465">
        <f t="shared" si="46"/>
        <v>1027.8349802289999</v>
      </c>
      <c r="AB77" s="429">
        <f t="shared" si="47"/>
        <v>0.20268881487458093</v>
      </c>
      <c r="AC77" s="454">
        <f t="shared" si="48"/>
        <v>107.23412221762243</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12.156824556</v>
      </c>
      <c r="V78" s="475">
        <f t="shared" si="41"/>
        <v>39.091300799999999</v>
      </c>
      <c r="W78" s="460">
        <f t="shared" si="42"/>
        <v>29.32586328</v>
      </c>
      <c r="X78" s="476">
        <f t="shared" si="43"/>
        <v>389.84546429400001</v>
      </c>
      <c r="Y78" s="476">
        <f t="shared" si="44"/>
        <v>1066.9474565100002</v>
      </c>
      <c r="Z78" s="478">
        <f t="shared" si="45"/>
        <v>0</v>
      </c>
      <c r="AA78" s="465">
        <f t="shared" si="46"/>
        <v>1537.3669094400002</v>
      </c>
      <c r="AB78" s="429">
        <f t="shared" si="47"/>
        <v>0.30316839073949914</v>
      </c>
      <c r="AC78" s="454">
        <f t="shared" si="48"/>
        <v>94.297669922093519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31.159847591999998</v>
      </c>
      <c r="V80" s="475">
        <f t="shared" si="41"/>
        <v>85.035967584000005</v>
      </c>
      <c r="W80" s="460">
        <f t="shared" si="42"/>
        <v>73.158068675999999</v>
      </c>
      <c r="X80" s="476">
        <f t="shared" si="43"/>
        <v>1234.8333776219999</v>
      </c>
      <c r="Y80" s="476">
        <f t="shared" si="44"/>
        <v>3126.671871303</v>
      </c>
      <c r="Z80" s="478">
        <f t="shared" si="45"/>
        <v>0</v>
      </c>
      <c r="AA80" s="465">
        <f t="shared" si="46"/>
        <v>4550.859132777</v>
      </c>
      <c r="AB80" s="429">
        <f t="shared" si="47"/>
        <v>0.89742834406961147</v>
      </c>
      <c r="AC80" s="454">
        <f t="shared" si="48"/>
        <v>100.82050091642604</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3.8448184319999998</v>
      </c>
      <c r="V81" s="475">
        <f t="shared" si="41"/>
        <v>8.1886310400000006</v>
      </c>
      <c r="W81" s="460">
        <f t="shared" si="42"/>
        <v>8.5012235279999988</v>
      </c>
      <c r="X81" s="476">
        <f t="shared" si="43"/>
        <v>105.06812071600001</v>
      </c>
      <c r="Y81" s="476">
        <f t="shared" si="44"/>
        <v>258.91067084700001</v>
      </c>
      <c r="Z81" s="478">
        <f t="shared" si="45"/>
        <v>0</v>
      </c>
      <c r="AA81" s="465">
        <f t="shared" si="46"/>
        <v>384.51346456300001</v>
      </c>
      <c r="AB81" s="429">
        <f t="shared" si="47"/>
        <v>7.5825964220666536E-2</v>
      </c>
      <c r="AC81" s="454">
        <f t="shared" si="48"/>
        <v>91.533294756630525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0.99533397599999995</v>
      </c>
      <c r="V82" s="475">
        <f t="shared" si="41"/>
        <v>2.775401376</v>
      </c>
      <c r="W82" s="460">
        <f t="shared" si="42"/>
        <v>2.3407077959999998</v>
      </c>
      <c r="X82" s="476">
        <f t="shared" si="43"/>
        <v>38.098501662000004</v>
      </c>
      <c r="Y82" s="476">
        <f t="shared" si="44"/>
        <v>91.417457850000005</v>
      </c>
      <c r="Z82" s="478">
        <f t="shared" si="45"/>
        <v>0</v>
      </c>
      <c r="AA82" s="465">
        <f t="shared" si="46"/>
        <v>135.62740266</v>
      </c>
      <c r="AB82" s="429">
        <f t="shared" si="47"/>
        <v>2.674569170972195E-2</v>
      </c>
      <c r="AC82" s="454">
        <f t="shared" si="48"/>
        <v>98.928499846690173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28.006040844000001</v>
      </c>
      <c r="V84" s="475">
        <f t="shared" si="41"/>
        <v>72.001635264000001</v>
      </c>
      <c r="W84" s="460">
        <f t="shared" si="42"/>
        <v>67.406867387999995</v>
      </c>
      <c r="X84" s="476">
        <f t="shared" si="43"/>
        <v>1115.3562357339999</v>
      </c>
      <c r="Y84" s="476">
        <f t="shared" si="44"/>
        <v>2777.6197181580001</v>
      </c>
      <c r="Z84" s="478">
        <f t="shared" si="45"/>
        <v>0</v>
      </c>
      <c r="AA84" s="465">
        <f t="shared" si="46"/>
        <v>4060.3904973879999</v>
      </c>
      <c r="AB84" s="429">
        <f t="shared" si="47"/>
        <v>0.80070804523525929</v>
      </c>
      <c r="AC84" s="454">
        <f t="shared" si="48"/>
        <v>100.71063400893232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4.3562048400000002</v>
      </c>
      <c r="V85" s="475">
        <f t="shared" si="41"/>
        <v>12.607515743999999</v>
      </c>
      <c r="W85" s="460">
        <f t="shared" si="42"/>
        <v>9.870608579999999</v>
      </c>
      <c r="X85" s="476">
        <f t="shared" si="43"/>
        <v>152.430373446</v>
      </c>
      <c r="Y85" s="476">
        <f t="shared" si="44"/>
        <v>407.37886986900003</v>
      </c>
      <c r="Z85" s="478">
        <f t="shared" si="45"/>
        <v>0</v>
      </c>
      <c r="AA85" s="484">
        <f t="shared" si="46"/>
        <v>586.643572479</v>
      </c>
      <c r="AB85" s="485">
        <f t="shared" si="47"/>
        <v>0.1156859736696904</v>
      </c>
      <c r="AC85" s="454">
        <f t="shared" si="48"/>
        <v>99.024629411321257</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3.6377543160000001</v>
      </c>
      <c r="V86" s="475">
        <f t="shared" si="41"/>
        <v>11.390848992</v>
      </c>
      <c r="W86" s="460">
        <f t="shared" si="42"/>
        <v>6.7225241160000007</v>
      </c>
      <c r="X86" s="476">
        <f t="shared" si="43"/>
        <v>110.21339081999999</v>
      </c>
      <c r="Y86" s="476">
        <f t="shared" si="44"/>
        <v>292.00141197299996</v>
      </c>
      <c r="Z86" s="478">
        <f t="shared" si="45"/>
        <v>0</v>
      </c>
      <c r="AA86" s="465">
        <f t="shared" si="46"/>
        <v>423.96593021699994</v>
      </c>
      <c r="AB86" s="429">
        <f t="shared" si="47"/>
        <v>8.360598111161506E-2</v>
      </c>
      <c r="AC86" s="454">
        <f t="shared" si="48"/>
        <v>94.881237258304779</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25.266087900000002</v>
      </c>
      <c r="V88" s="475">
        <f t="shared" si="41"/>
        <v>65.345230943999994</v>
      </c>
      <c r="W88" s="460">
        <f t="shared" si="42"/>
        <v>60.173741207999996</v>
      </c>
      <c r="X88" s="476">
        <f t="shared" si="43"/>
        <v>1030.248445018</v>
      </c>
      <c r="Y88" s="476">
        <f t="shared" si="44"/>
        <v>2523.145699311</v>
      </c>
      <c r="Z88" s="478">
        <f t="shared" si="45"/>
        <v>0</v>
      </c>
      <c r="AA88" s="465">
        <f t="shared" si="46"/>
        <v>3704.1792043810001</v>
      </c>
      <c r="AB88" s="429">
        <f t="shared" si="47"/>
        <v>0.73046326254801819</v>
      </c>
      <c r="AC88" s="454">
        <f t="shared" si="48"/>
        <v>101.18332201231554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5.3636181839999999</v>
      </c>
      <c r="V89" s="475">
        <f t="shared" si="41"/>
        <v>15.136488480000001</v>
      </c>
      <c r="W89" s="460">
        <f t="shared" si="42"/>
        <v>11.740085448</v>
      </c>
      <c r="X89" s="476">
        <f t="shared" si="43"/>
        <v>176.86412413799999</v>
      </c>
      <c r="Y89" s="476">
        <f t="shared" si="44"/>
        <v>463.10164390800003</v>
      </c>
      <c r="Z89" s="478">
        <f t="shared" si="45"/>
        <v>0</v>
      </c>
      <c r="AA89" s="465">
        <f t="shared" si="46"/>
        <v>672.20596015800004</v>
      </c>
      <c r="AB89" s="429">
        <f t="shared" si="47"/>
        <v>0.13255885627253008</v>
      </c>
      <c r="AC89" s="454">
        <f t="shared" si="48"/>
        <v>96.244441131423926</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3.5938580400000002</v>
      </c>
      <c r="V90" s="475">
        <f t="shared" si="41"/>
        <v>11.020021536</v>
      </c>
      <c r="W90" s="460">
        <f t="shared" si="42"/>
        <v>8.3752271399999998</v>
      </c>
      <c r="X90" s="476">
        <f t="shared" si="43"/>
        <v>124.732614786</v>
      </c>
      <c r="Y90" s="476">
        <f t="shared" si="44"/>
        <v>342.02409304499997</v>
      </c>
      <c r="Z90" s="478">
        <f t="shared" si="45"/>
        <v>0</v>
      </c>
      <c r="AA90" s="465">
        <f t="shared" si="46"/>
        <v>489.74581454700001</v>
      </c>
      <c r="AB90" s="429">
        <f t="shared" si="47"/>
        <v>9.6577758735357913E-2</v>
      </c>
      <c r="AC90" s="454">
        <f t="shared" si="48"/>
        <v>97.59140552139857</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1.7764358759999999</v>
      </c>
      <c r="V91" s="475">
        <f t="shared" si="41"/>
        <v>4.4982590399999998</v>
      </c>
      <c r="W91" s="460">
        <f t="shared" si="42"/>
        <v>3.7109462039999999</v>
      </c>
      <c r="X91" s="476">
        <f t="shared" si="43"/>
        <v>46.154816058000002</v>
      </c>
      <c r="Y91" s="476">
        <f t="shared" si="44"/>
        <v>148.72856373599998</v>
      </c>
      <c r="Z91" s="478">
        <f t="shared" si="45"/>
        <v>0</v>
      </c>
      <c r="AA91" s="484">
        <f t="shared" si="46"/>
        <v>204.86902091399998</v>
      </c>
      <c r="AB91" s="485">
        <f t="shared" si="47"/>
        <v>4.0400122444093862E-2</v>
      </c>
      <c r="AC91" s="454">
        <f t="shared" si="48"/>
        <v>97.61641981328988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9.6365658960000005</v>
      </c>
      <c r="V93" s="475">
        <f t="shared" si="41"/>
        <v>18.739865856000002</v>
      </c>
      <c r="W93" s="460">
        <f t="shared" si="42"/>
        <v>16.588712951999998</v>
      </c>
      <c r="X93" s="476">
        <f t="shared" si="43"/>
        <v>228.94654223999999</v>
      </c>
      <c r="Y93" s="476">
        <f t="shared" si="44"/>
        <v>484.53726198299995</v>
      </c>
      <c r="Z93" s="478">
        <f t="shared" si="45"/>
        <v>0</v>
      </c>
      <c r="AA93" s="465">
        <f t="shared" si="46"/>
        <v>758.44894892699995</v>
      </c>
      <c r="AB93" s="429">
        <f t="shared" si="47"/>
        <v>0.1495659532492605</v>
      </c>
      <c r="AC93" s="454">
        <f t="shared" si="48"/>
        <v>85.615465086292161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12.682238508000001</v>
      </c>
      <c r="V94" s="475">
        <f t="shared" si="41"/>
        <v>35.849514528</v>
      </c>
      <c r="W94" s="460">
        <f t="shared" si="42"/>
        <v>33.690474635999998</v>
      </c>
      <c r="X94" s="476">
        <f t="shared" si="43"/>
        <v>631.95029840799998</v>
      </c>
      <c r="Y94" s="476">
        <f t="shared" si="44"/>
        <v>1586.147672094</v>
      </c>
      <c r="Z94" s="478">
        <f t="shared" si="45"/>
        <v>0</v>
      </c>
      <c r="AA94" s="465">
        <f t="shared" si="46"/>
        <v>2300.3201981739999</v>
      </c>
      <c r="AB94" s="429">
        <f t="shared" si="47"/>
        <v>0.45362259873279431</v>
      </c>
      <c r="AC94" s="454">
        <f t="shared" si="48"/>
        <v>106.42576481747408</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10.932395976</v>
      </c>
      <c r="V95" s="475">
        <f t="shared" si="41"/>
        <v>33.433449504000002</v>
      </c>
      <c r="W95" s="460">
        <f t="shared" si="42"/>
        <v>26.969511492000002</v>
      </c>
      <c r="X95" s="476">
        <f t="shared" si="43"/>
        <v>432.37858905799999</v>
      </c>
      <c r="Y95" s="476">
        <f t="shared" si="44"/>
        <v>1160.206131894</v>
      </c>
      <c r="Z95" s="478">
        <f t="shared" si="45"/>
        <v>0</v>
      </c>
      <c r="AA95" s="465">
        <f t="shared" si="46"/>
        <v>1663.920077924</v>
      </c>
      <c r="AB95" s="429">
        <f t="shared" si="47"/>
        <v>0.32812464561703808</v>
      </c>
      <c r="AC95" s="454">
        <f t="shared" si="48"/>
        <v>100.46181958944128</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2.7487996199999998</v>
      </c>
      <c r="V96" s="475">
        <f t="shared" si="41"/>
        <v>7.9771701120000005</v>
      </c>
      <c r="W96" s="460">
        <f t="shared" si="42"/>
        <v>6.7513010040000001</v>
      </c>
      <c r="X96" s="476">
        <f t="shared" si="43"/>
        <v>84.724568915999996</v>
      </c>
      <c r="Y96" s="476">
        <f t="shared" si="44"/>
        <v>246.10893055199998</v>
      </c>
      <c r="Z96" s="478">
        <f t="shared" si="45"/>
        <v>0</v>
      </c>
      <c r="AA96" s="465">
        <f t="shared" si="46"/>
        <v>348.31077020399994</v>
      </c>
      <c r="AB96" s="429">
        <f t="shared" si="47"/>
        <v>6.8686801460067032E-2</v>
      </c>
      <c r="AC96" s="454">
        <f t="shared" si="48"/>
        <v>94.799392320618907</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2.3378967720000001</v>
      </c>
      <c r="V99" s="475">
        <f t="shared" si="41"/>
        <v>6.1199147519999997</v>
      </c>
      <c r="W99" s="460">
        <f t="shared" si="42"/>
        <v>9.7050069479999994</v>
      </c>
      <c r="X99" s="476">
        <f t="shared" si="43"/>
        <v>225.15825350200001</v>
      </c>
      <c r="Y99" s="476">
        <f t="shared" si="44"/>
        <v>760.98619203599992</v>
      </c>
      <c r="Z99" s="478">
        <f t="shared" si="45"/>
        <v>0</v>
      </c>
      <c r="AA99" s="465">
        <f t="shared" si="46"/>
        <v>1004.3072640099999</v>
      </c>
      <c r="AB99" s="429">
        <f t="shared" si="47"/>
        <v>0.19804915480378621</v>
      </c>
      <c r="AC99" s="454">
        <f t="shared" si="48"/>
        <v>128.50980895641797</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5.9729377680000004</v>
      </c>
      <c r="V100" s="475">
        <f t="shared" si="41"/>
        <v>20.906402016000001</v>
      </c>
      <c r="W100" s="460">
        <f t="shared" si="42"/>
        <v>23.265070919999999</v>
      </c>
      <c r="X100" s="476">
        <f t="shared" si="43"/>
        <v>436.36451744599998</v>
      </c>
      <c r="Y100" s="476">
        <f t="shared" si="44"/>
        <v>1269.1733300039998</v>
      </c>
      <c r="Z100" s="478">
        <f t="shared" si="45"/>
        <v>0</v>
      </c>
      <c r="AA100" s="465">
        <f t="shared" si="46"/>
        <v>1755.6822581539998</v>
      </c>
      <c r="AB100" s="429">
        <f t="shared" si="47"/>
        <v>0.34622012584381773</v>
      </c>
      <c r="AC100" s="454">
        <f t="shared" si="48"/>
        <v>114.89097445042951</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4.9171655159999998</v>
      </c>
      <c r="V101" s="475">
        <f t="shared" si="41"/>
        <v>15.736067040000002</v>
      </c>
      <c r="W101" s="460">
        <f t="shared" si="42"/>
        <v>13.611190404</v>
      </c>
      <c r="X101" s="476">
        <f t="shared" si="43"/>
        <v>215.99601280399997</v>
      </c>
      <c r="Y101" s="476">
        <f t="shared" si="44"/>
        <v>493.67031179100002</v>
      </c>
      <c r="Z101" s="478">
        <f t="shared" si="45"/>
        <v>0</v>
      </c>
      <c r="AA101" s="465">
        <f t="shared" si="46"/>
        <v>743.93074755499993</v>
      </c>
      <c r="AB101" s="429">
        <f t="shared" si="47"/>
        <v>0.14670296737428515</v>
      </c>
      <c r="AC101" s="454">
        <f t="shared" si="48"/>
        <v>96.419005420910096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2.4588262800000003</v>
      </c>
      <c r="V102" s="475">
        <f t="shared" si="41"/>
        <v>7.7669751359999992</v>
      </c>
      <c r="W102" s="460">
        <f t="shared" si="42"/>
        <v>5.5468979999999997</v>
      </c>
      <c r="X102" s="476">
        <f t="shared" si="43"/>
        <v>133.70141322200001</v>
      </c>
      <c r="Y102" s="476">
        <f t="shared" si="44"/>
        <v>316.97577113699998</v>
      </c>
      <c r="Z102" s="478">
        <f t="shared" si="45"/>
        <v>0</v>
      </c>
      <c r="AA102" s="465">
        <f t="shared" si="46"/>
        <v>466.44988377499999</v>
      </c>
      <c r="AB102" s="429">
        <f t="shared" si="47"/>
        <v>9.1983806699861961E-2</v>
      </c>
      <c r="AC102" s="454">
        <f t="shared" si="48"/>
        <v>107.07613293070925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2.8536906600000003</v>
      </c>
      <c r="V103" s="475">
        <f t="shared" si="41"/>
        <v>8.1873059520000009</v>
      </c>
      <c r="W103" s="460">
        <f t="shared" si="42"/>
        <v>5.8925411160000003</v>
      </c>
      <c r="X103" s="476">
        <f t="shared" si="43"/>
        <v>71.185058854000005</v>
      </c>
      <c r="Y103" s="476">
        <f t="shared" si="44"/>
        <v>158.33655435899999</v>
      </c>
      <c r="Z103" s="478">
        <f t="shared" si="45"/>
        <v>0</v>
      </c>
      <c r="AA103" s="465">
        <f t="shared" si="46"/>
        <v>246.455150941</v>
      </c>
      <c r="AB103" s="429">
        <f t="shared" si="47"/>
        <v>4.860089744448827E-2</v>
      </c>
      <c r="AC103" s="454">
        <f t="shared" si="48"/>
        <v>82.382170556783052</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10.809202644000001</v>
      </c>
      <c r="V104" s="475">
        <f t="shared" si="41"/>
        <v>22.205583840000003</v>
      </c>
      <c r="W104" s="460">
        <f t="shared" si="42"/>
        <v>16.222477319999999</v>
      </c>
      <c r="X104" s="476">
        <f t="shared" si="43"/>
        <v>189.87259158399999</v>
      </c>
      <c r="Y104" s="476">
        <f t="shared" si="44"/>
        <v>307.45767834899999</v>
      </c>
      <c r="Z104" s="478">
        <f t="shared" si="45"/>
        <v>0</v>
      </c>
      <c r="AA104" s="465">
        <f t="shared" si="46"/>
        <v>546.56753373699996</v>
      </c>
      <c r="AB104" s="429">
        <f t="shared" si="47"/>
        <v>0.10778298831335041</v>
      </c>
      <c r="AC104" s="454">
        <f t="shared" si="48"/>
        <v>69.54698164454102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6.6502803960000003</v>
      </c>
      <c r="V105" s="475">
        <f t="shared" si="41"/>
        <v>15.077751264</v>
      </c>
      <c r="W105" s="460">
        <f t="shared" si="42"/>
        <v>9.7568153760000005</v>
      </c>
      <c r="X105" s="476">
        <f t="shared" si="43"/>
        <v>105.722152588</v>
      </c>
      <c r="Y105" s="476">
        <f t="shared" si="44"/>
        <v>170.40016232399998</v>
      </c>
      <c r="Z105" s="478">
        <f t="shared" si="45"/>
        <v>0</v>
      </c>
      <c r="AA105" s="465">
        <f t="shared" si="46"/>
        <v>307.607161948</v>
      </c>
      <c r="AB105" s="429">
        <f t="shared" si="47"/>
        <v>6.0660059544074149E-2</v>
      </c>
      <c r="AC105" s="454">
        <f t="shared" si="48"/>
        <v>65.570238086961723</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0.90998632800000001</v>
      </c>
      <c r="V107" s="475">
        <f t="shared" si="41"/>
        <v>2.435973696</v>
      </c>
      <c r="W107" s="460">
        <f t="shared" si="42"/>
        <v>2.6269682039999998</v>
      </c>
      <c r="X107" s="476">
        <f t="shared" si="43"/>
        <v>55.378366731999996</v>
      </c>
      <c r="Y107" s="476">
        <f t="shared" si="44"/>
        <v>213.72293560199998</v>
      </c>
      <c r="Z107" s="478">
        <f t="shared" si="45"/>
        <v>0</v>
      </c>
      <c r="AA107" s="465">
        <f t="shared" si="46"/>
        <v>275.07423056199997</v>
      </c>
      <c r="AB107" s="429">
        <f t="shared" si="47"/>
        <v>5.4244573173338584E-2</v>
      </c>
      <c r="AC107" s="454">
        <f t="shared" si="48"/>
        <v>124.90850656480789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4.4013754079999998</v>
      </c>
      <c r="V108" s="475">
        <f t="shared" si="41"/>
        <v>14.590643136000001</v>
      </c>
      <c r="W108" s="460">
        <f t="shared" si="42"/>
        <v>16.495059504</v>
      </c>
      <c r="X108" s="476">
        <f t="shared" si="43"/>
        <v>341.11038595399998</v>
      </c>
      <c r="Y108" s="476">
        <f t="shared" si="44"/>
        <v>1021.9880906249999</v>
      </c>
      <c r="Z108" s="478">
        <f t="shared" si="45"/>
        <v>0</v>
      </c>
      <c r="AA108" s="465">
        <f t="shared" si="46"/>
        <v>1398.585554627</v>
      </c>
      <c r="AB108" s="429">
        <f t="shared" si="47"/>
        <v>0.27580074041155589</v>
      </c>
      <c r="AC108" s="454">
        <f t="shared" si="48"/>
        <v>118.20643485567797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8.3422064880000004</v>
      </c>
      <c r="V109" s="475">
        <f t="shared" si="41"/>
        <v>28.558049280000002</v>
      </c>
      <c r="W109" s="460">
        <f t="shared" si="42"/>
        <v>27.728978928</v>
      </c>
      <c r="X109" s="476">
        <f t="shared" si="43"/>
        <v>473.83476823800004</v>
      </c>
      <c r="Y109" s="476">
        <f t="shared" si="44"/>
        <v>1179.834690483</v>
      </c>
      <c r="Z109" s="478">
        <f t="shared" si="45"/>
        <v>0</v>
      </c>
      <c r="AA109" s="465">
        <f t="shared" si="46"/>
        <v>1718.2986934170001</v>
      </c>
      <c r="AB109" s="429">
        <f t="shared" si="47"/>
        <v>0.33884809572411756</v>
      </c>
      <c r="AC109" s="454">
        <f t="shared" si="48"/>
        <v>104.4843585442318</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7.5622233599999991</v>
      </c>
      <c r="V110" s="475">
        <f t="shared" si="41"/>
        <v>21.914598048000002</v>
      </c>
      <c r="W110" s="460">
        <f t="shared" si="42"/>
        <v>17.535894683999999</v>
      </c>
      <c r="X110" s="476">
        <f t="shared" si="43"/>
        <v>268.815343966</v>
      </c>
      <c r="Y110" s="476">
        <f t="shared" si="44"/>
        <v>601.07304418199999</v>
      </c>
      <c r="Z110" s="478">
        <f t="shared" si="45"/>
        <v>0</v>
      </c>
      <c r="AA110" s="465">
        <f t="shared" si="46"/>
        <v>916.90110424</v>
      </c>
      <c r="AB110" s="429">
        <f t="shared" si="47"/>
        <v>0.18081268078091106</v>
      </c>
      <c r="AC110" s="454">
        <f t="shared" si="48"/>
        <v>93.073721835192174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7.6908014999999992</v>
      </c>
      <c r="V111" s="475">
        <f t="shared" si="41"/>
        <v>16.391375711999999</v>
      </c>
      <c r="W111" s="460">
        <f t="shared" si="42"/>
        <v>12.033535415999999</v>
      </c>
      <c r="X111" s="476">
        <f t="shared" si="43"/>
        <v>147.61917601600001</v>
      </c>
      <c r="Y111" s="476">
        <f t="shared" si="44"/>
        <v>258.36731310300001</v>
      </c>
      <c r="Z111" s="478">
        <f t="shared" si="45"/>
        <v>0</v>
      </c>
      <c r="AA111" s="465">
        <f t="shared" si="46"/>
        <v>442.10220174700004</v>
      </c>
      <c r="AB111" s="429">
        <f t="shared" si="47"/>
        <v>8.7182449565568934E-2</v>
      </c>
      <c r="AC111" s="454">
        <f t="shared" si="48"/>
        <v>73.444157663166692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7.0934069160000002</v>
      </c>
      <c r="V112" s="475">
        <f t="shared" si="41"/>
        <v>12.109360032</v>
      </c>
      <c r="W112" s="460">
        <f t="shared" si="42"/>
        <v>7.5795632640000008</v>
      </c>
      <c r="X112" s="476">
        <f t="shared" si="43"/>
        <v>91.241959094000009</v>
      </c>
      <c r="Y112" s="476">
        <f t="shared" si="44"/>
        <v>202.013926005</v>
      </c>
      <c r="Z112" s="478">
        <f t="shared" si="45"/>
        <v>0</v>
      </c>
      <c r="AA112" s="465">
        <f t="shared" si="46"/>
        <v>320.03821531100004</v>
      </c>
      <c r="AB112" s="429">
        <f t="shared" si="47"/>
        <v>6.3111460325576824E-2</v>
      </c>
      <c r="AC112" s="454">
        <f t="shared" si="48"/>
        <v>73.40914927744025</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0.28392620400000002</v>
      </c>
      <c r="V114" s="475">
        <f t="shared" si="41"/>
        <v>1.1223312000000001</v>
      </c>
      <c r="W114" s="460">
        <f t="shared" si="42"/>
        <v>2.3459506559999999</v>
      </c>
      <c r="X114" s="476">
        <f t="shared" si="43"/>
        <v>92.430460668000009</v>
      </c>
      <c r="Y114" s="476">
        <f t="shared" si="44"/>
        <v>457.50116351399998</v>
      </c>
      <c r="Z114" s="478">
        <f t="shared" si="45"/>
        <v>0</v>
      </c>
      <c r="AA114" s="465">
        <f t="shared" si="46"/>
        <v>553.68383224199999</v>
      </c>
      <c r="AB114" s="429">
        <f t="shared" si="47"/>
        <v>0.10918632069453757</v>
      </c>
      <c r="AC114" s="454">
        <f t="shared" si="48"/>
        <v>154.30158291676679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3.9690381960000001</v>
      </c>
      <c r="V115" s="475">
        <f t="shared" si="41"/>
        <v>14.740417056000002</v>
      </c>
      <c r="W115" s="460">
        <f t="shared" si="42"/>
        <v>18.093310872</v>
      </c>
      <c r="X115" s="476">
        <f t="shared" si="43"/>
        <v>323.87477535400001</v>
      </c>
      <c r="Y115" s="476">
        <f t="shared" si="44"/>
        <v>917.87913771900003</v>
      </c>
      <c r="Z115" s="478">
        <f t="shared" si="45"/>
        <v>0</v>
      </c>
      <c r="AA115" s="465">
        <f t="shared" si="46"/>
        <v>1278.556679197</v>
      </c>
      <c r="AB115" s="429">
        <f t="shared" si="47"/>
        <v>0.25213107458035888</v>
      </c>
      <c r="AC115" s="454">
        <f t="shared" si="48"/>
        <v>114.86266033007139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9.3247694279999997</v>
      </c>
      <c r="V116" s="475">
        <f t="shared" si="41"/>
        <v>17.867512319999999</v>
      </c>
      <c r="W116" s="460">
        <f t="shared" si="42"/>
        <v>10.913931336000001</v>
      </c>
      <c r="X116" s="476">
        <f t="shared" si="43"/>
        <v>175.678513608</v>
      </c>
      <c r="Y116" s="476">
        <f t="shared" si="44"/>
        <v>416.60621591699999</v>
      </c>
      <c r="Z116" s="478">
        <f t="shared" si="45"/>
        <v>0</v>
      </c>
      <c r="AA116" s="465">
        <f t="shared" si="46"/>
        <v>630.39094260899992</v>
      </c>
      <c r="AB116" s="429">
        <f t="shared" si="47"/>
        <v>0.12431294470696114</v>
      </c>
      <c r="AC116" s="454">
        <f t="shared" si="48"/>
        <v>86.304896682031043</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1.1673254159999999</v>
      </c>
      <c r="V117" s="475">
        <f t="shared" si="41"/>
        <v>4.2648584639999996</v>
      </c>
      <c r="W117" s="460">
        <f t="shared" si="42"/>
        <v>5.4728967720000004</v>
      </c>
      <c r="X117" s="476">
        <f t="shared" si="43"/>
        <v>85.435371631999999</v>
      </c>
      <c r="Y117" s="476">
        <f t="shared" si="44"/>
        <v>190.44476134800001</v>
      </c>
      <c r="Z117" s="478">
        <f t="shared" si="45"/>
        <v>0</v>
      </c>
      <c r="AA117" s="465">
        <f t="shared" si="46"/>
        <v>286.78521363200002</v>
      </c>
      <c r="AB117" s="429">
        <f t="shared" si="47"/>
        <v>5.6553976263458886E-2</v>
      </c>
      <c r="AC117" s="454">
        <f t="shared" si="48"/>
        <v>103.35305389211973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3.9532279319999999</v>
      </c>
      <c r="V118" s="475">
        <f t="shared" si="41"/>
        <v>10.01259696</v>
      </c>
      <c r="W118" s="460">
        <f t="shared" si="42"/>
        <v>9.961768824</v>
      </c>
      <c r="X118" s="476">
        <f t="shared" si="43"/>
        <v>241.05985399600002</v>
      </c>
      <c r="Y118" s="476">
        <f t="shared" si="44"/>
        <v>562.50469636499997</v>
      </c>
      <c r="Z118" s="478">
        <f t="shared" si="45"/>
        <v>0</v>
      </c>
      <c r="AA118" s="465">
        <f t="shared" si="46"/>
        <v>827.49214407699992</v>
      </c>
      <c r="AB118" s="429">
        <f t="shared" si="47"/>
        <v>0.16318125499447839</v>
      </c>
      <c r="AC118" s="454">
        <f t="shared" si="48"/>
        <v>110.13136971855954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1.3893280560000001</v>
      </c>
      <c r="V119" s="475">
        <f t="shared" si="41"/>
        <v>4.2157564800000005</v>
      </c>
      <c r="W119" s="460">
        <f t="shared" si="42"/>
        <v>5.5440310799999999</v>
      </c>
      <c r="X119" s="476">
        <f t="shared" si="43"/>
        <v>112.278753756</v>
      </c>
      <c r="Y119" s="476">
        <f t="shared" si="44"/>
        <v>341.58788600999998</v>
      </c>
      <c r="Z119" s="478">
        <f t="shared" si="45"/>
        <v>0</v>
      </c>
      <c r="AA119" s="465">
        <f t="shared" si="46"/>
        <v>465.01575538199995</v>
      </c>
      <c r="AB119" s="429">
        <f t="shared" si="47"/>
        <v>9.1700996920134087E-2</v>
      </c>
      <c r="AC119" s="454">
        <f t="shared" si="48"/>
        <v>120.86482607402867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3.9347826119999998</v>
      </c>
      <c r="V120" s="475">
        <f t="shared" si="41"/>
        <v>13.012027104</v>
      </c>
      <c r="W120" s="460">
        <f t="shared" si="42"/>
        <v>9.998076983999999</v>
      </c>
      <c r="X120" s="476">
        <f t="shared" si="43"/>
        <v>108.337249332</v>
      </c>
      <c r="Y120" s="476">
        <f t="shared" si="44"/>
        <v>172.520030115</v>
      </c>
      <c r="Z120" s="478">
        <f t="shared" si="45"/>
        <v>0</v>
      </c>
      <c r="AA120" s="465">
        <f t="shared" si="46"/>
        <v>307.80216614699998</v>
      </c>
      <c r="AB120" s="429">
        <f t="shared" si="47"/>
        <v>6.0698514325971203E-2</v>
      </c>
      <c r="AC120" s="454">
        <f t="shared" si="48"/>
        <v>71.982731761721922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5.2891963199999994</v>
      </c>
      <c r="V121" s="475">
        <f t="shared" si="41"/>
        <v>18.114425184000002</v>
      </c>
      <c r="W121" s="460">
        <f t="shared" si="42"/>
        <v>15.661406292000001</v>
      </c>
      <c r="X121" s="476">
        <f t="shared" si="43"/>
        <v>180.55125389599999</v>
      </c>
      <c r="Y121" s="476">
        <f t="shared" si="44"/>
        <v>297.74974136099996</v>
      </c>
      <c r="Z121" s="478">
        <f t="shared" si="45"/>
        <v>0</v>
      </c>
      <c r="AA121" s="465">
        <f t="shared" si="46"/>
        <v>517.36602305299994</v>
      </c>
      <c r="AB121" s="429">
        <f t="shared" si="47"/>
        <v>0.1020244573167028</v>
      </c>
      <c r="AC121" s="454">
        <f t="shared" si="48"/>
        <v>77.733142144751142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2.8274044680000001</v>
      </c>
      <c r="V122" s="475">
        <f t="shared" si="41"/>
        <v>7.535050944</v>
      </c>
      <c r="W122" s="460">
        <f t="shared" si="42"/>
        <v>4.1213446679999999</v>
      </c>
      <c r="X122" s="476">
        <f t="shared" si="43"/>
        <v>47.460486215999993</v>
      </c>
      <c r="Y122" s="476">
        <f t="shared" si="44"/>
        <v>106.48619519099999</v>
      </c>
      <c r="Z122" s="478">
        <f t="shared" si="45"/>
        <v>0</v>
      </c>
      <c r="AA122" s="465">
        <f t="shared" si="46"/>
        <v>168.43048148699998</v>
      </c>
      <c r="AB122" s="429">
        <f t="shared" si="47"/>
        <v>3.3214451091895088E-2</v>
      </c>
      <c r="AC122" s="454">
        <f t="shared" si="48"/>
        <v>69.230947305273745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3.8610013320000003</v>
      </c>
      <c r="V123" s="475">
        <f t="shared" si="41"/>
        <v>5.1150242879999999</v>
      </c>
      <c r="W123" s="460">
        <f t="shared" si="42"/>
        <v>1.8872824319999999</v>
      </c>
      <c r="X123" s="476">
        <f t="shared" si="43"/>
        <v>10.893280164000002</v>
      </c>
      <c r="Y123" s="476">
        <f t="shared" si="44"/>
        <v>13.720165506000001</v>
      </c>
      <c r="Z123" s="478">
        <f t="shared" si="45"/>
        <v>0</v>
      </c>
      <c r="AA123" s="465">
        <f t="shared" si="46"/>
        <v>35.476753721999998</v>
      </c>
      <c r="AB123" s="429">
        <f t="shared" si="47"/>
        <v>6.9960074387694733E-3</v>
      </c>
      <c r="AC123" s="454">
        <f t="shared" si="48"/>
        <v>29.918784077655175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5.0554202760000004</v>
      </c>
      <c r="V126" s="475">
        <f t="shared" si="41"/>
        <v>19.25489808</v>
      </c>
      <c r="W126" s="460">
        <f t="shared" si="42"/>
        <v>23.55911712</v>
      </c>
      <c r="X126" s="476">
        <f t="shared" si="43"/>
        <v>485.87897053800003</v>
      </c>
      <c r="Y126" s="476">
        <f t="shared" si="44"/>
        <v>1594.8522790079999</v>
      </c>
      <c r="Z126" s="478">
        <f t="shared" si="45"/>
        <v>0</v>
      </c>
      <c r="AA126" s="465">
        <f t="shared" si="46"/>
        <v>2128.6006850220001</v>
      </c>
      <c r="AB126" s="429">
        <f t="shared" si="47"/>
        <v>0.41975955137487675</v>
      </c>
      <c r="AC126" s="454">
        <f t="shared" si="48"/>
        <v>123.27203308936828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3.0968387640000001</v>
      </c>
      <c r="V127" s="475">
        <f t="shared" si="41"/>
        <v>9.6242665919999997</v>
      </c>
      <c r="W127" s="460">
        <f t="shared" si="42"/>
        <v>8.8752384000000006</v>
      </c>
      <c r="X127" s="476">
        <f t="shared" si="43"/>
        <v>158.32822446999998</v>
      </c>
      <c r="Y127" s="476">
        <f t="shared" si="44"/>
        <v>362.772920172</v>
      </c>
      <c r="Z127" s="478">
        <f t="shared" si="45"/>
        <v>0</v>
      </c>
      <c r="AA127" s="465">
        <f t="shared" si="46"/>
        <v>542.69748839800002</v>
      </c>
      <c r="AB127" s="429">
        <f t="shared" si="47"/>
        <v>0.10701981628830606</v>
      </c>
      <c r="AC127" s="454">
        <f t="shared" si="48"/>
        <v>101.89260620831206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3.6000477000000002</v>
      </c>
      <c r="V128" s="475">
        <f t="shared" si="41"/>
        <v>10.687466304000001</v>
      </c>
      <c r="W128" s="460">
        <f t="shared" si="42"/>
        <v>10.754087903999999</v>
      </c>
      <c r="X128" s="476">
        <f t="shared" si="43"/>
        <v>172.30715668400001</v>
      </c>
      <c r="Y128" s="476">
        <f t="shared" si="44"/>
        <v>447.286662396</v>
      </c>
      <c r="Z128" s="478">
        <f t="shared" si="45"/>
        <v>0</v>
      </c>
      <c r="AA128" s="465">
        <f t="shared" si="46"/>
        <v>644.63542098799996</v>
      </c>
      <c r="AB128" s="429">
        <f t="shared" si="47"/>
        <v>0.12712195247249061</v>
      </c>
      <c r="AC128" s="454">
        <f t="shared" si="48"/>
        <v>102.74777595534752</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12.629014992</v>
      </c>
      <c r="V129" s="475">
        <f t="shared" si="41"/>
        <v>33.751702080000001</v>
      </c>
      <c r="W129" s="460">
        <f t="shared" si="42"/>
        <v>24.529147439999999</v>
      </c>
      <c r="X129" s="476">
        <f t="shared" si="43"/>
        <v>359.145882836</v>
      </c>
      <c r="Y129" s="476">
        <f t="shared" si="44"/>
        <v>711.58996900800003</v>
      </c>
      <c r="Z129" s="478">
        <f t="shared" si="45"/>
        <v>0</v>
      </c>
      <c r="AA129" s="465">
        <f t="shared" si="46"/>
        <v>1141.6457163560001</v>
      </c>
      <c r="AB129" s="429">
        <f t="shared" si="47"/>
        <v>0.2251322651066851</v>
      </c>
      <c r="AC129" s="454">
        <f t="shared" si="48"/>
        <v>84.850835953040971</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11.618678232000001</v>
      </c>
      <c r="V130" s="475">
        <f t="shared" si="41"/>
        <v>22.681666944</v>
      </c>
      <c r="W130" s="460">
        <f t="shared" si="42"/>
        <v>16.282409135999998</v>
      </c>
      <c r="X130" s="476">
        <f t="shared" si="43"/>
        <v>202.33976547200001</v>
      </c>
      <c r="Y130" s="476">
        <f t="shared" si="44"/>
        <v>360.498169416</v>
      </c>
      <c r="Z130" s="478">
        <f t="shared" si="45"/>
        <v>0</v>
      </c>
      <c r="AA130" s="465">
        <f t="shared" si="46"/>
        <v>613.42068919999997</v>
      </c>
      <c r="AB130" s="429">
        <f t="shared" si="47"/>
        <v>0.12096641475054229</v>
      </c>
      <c r="AC130" s="454">
        <f t="shared" si="48"/>
        <v>73.134019980957333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1.135406736</v>
      </c>
      <c r="V133" s="475">
        <f t="shared" si="41"/>
        <v>6.9412909440000004</v>
      </c>
      <c r="W133" s="460">
        <f t="shared" si="42"/>
        <v>7.8635889360000002</v>
      </c>
      <c r="X133" s="476">
        <f t="shared" si="43"/>
        <v>116.805199888</v>
      </c>
      <c r="Y133" s="476">
        <f t="shared" si="44"/>
        <v>403.995912288</v>
      </c>
      <c r="Z133" s="478">
        <f t="shared" si="45"/>
        <v>0</v>
      </c>
      <c r="AA133" s="465">
        <f t="shared" si="46"/>
        <v>536.74139879200004</v>
      </c>
      <c r="AB133" s="429">
        <f t="shared" si="47"/>
        <v>0.10584527682745022</v>
      </c>
      <c r="AC133" s="454">
        <f t="shared" si="48"/>
        <v>116.07518952420024</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21.501310788000001</v>
      </c>
      <c r="V134" s="475">
        <f t="shared" si="41"/>
        <v>61.149715967999995</v>
      </c>
      <c r="W134" s="460">
        <f t="shared" si="42"/>
        <v>50.706830160000003</v>
      </c>
      <c r="X134" s="476">
        <f t="shared" si="43"/>
        <v>950.71792878399992</v>
      </c>
      <c r="Y134" s="476">
        <f t="shared" si="44"/>
        <v>2270.0940168540001</v>
      </c>
      <c r="Z134" s="478">
        <f t="shared" si="45"/>
        <v>0</v>
      </c>
      <c r="AA134" s="465">
        <f t="shared" si="46"/>
        <v>3354.1698025539999</v>
      </c>
      <c r="AB134" s="429">
        <f t="shared" si="47"/>
        <v>0.66144149133385921</v>
      </c>
      <c r="AC134" s="454">
        <f t="shared" si="48"/>
        <v>102.12167975596005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5.0813875080000006</v>
      </c>
      <c r="V135" s="475">
        <f t="shared" si="41"/>
        <v>7.9994777280000005</v>
      </c>
      <c r="W135" s="460">
        <f t="shared" si="42"/>
        <v>7.6921056239999999</v>
      </c>
      <c r="X135" s="476">
        <f t="shared" si="43"/>
        <v>61.593995579999998</v>
      </c>
      <c r="Y135" s="476">
        <f t="shared" si="44"/>
        <v>118.763892477</v>
      </c>
      <c r="Z135" s="478">
        <f t="shared" si="45"/>
        <v>0</v>
      </c>
      <c r="AA135" s="465">
        <f t="shared" si="46"/>
        <v>201.13085891700001</v>
      </c>
      <c r="AB135" s="429">
        <f t="shared" si="47"/>
        <v>3.9662957782883063E-2</v>
      </c>
      <c r="AC135" s="454">
        <f t="shared" si="48"/>
        <v>63.850560446399626</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0.88984619999999992</v>
      </c>
      <c r="V136" s="475">
        <f t="shared" si="41"/>
        <v>3.4390303680000001</v>
      </c>
      <c r="W136" s="460">
        <f t="shared" si="42"/>
        <v>2.687085492</v>
      </c>
      <c r="X136" s="476">
        <f t="shared" si="43"/>
        <v>48.099493753999994</v>
      </c>
      <c r="Y136" s="476">
        <f t="shared" si="44"/>
        <v>140.30487060599998</v>
      </c>
      <c r="Z136" s="478">
        <f t="shared" si="45"/>
        <v>0</v>
      </c>
      <c r="AA136" s="465">
        <f t="shared" si="46"/>
        <v>195.42032641999998</v>
      </c>
      <c r="AB136" s="429">
        <f t="shared" si="47"/>
        <v>3.8536842125813445E-2</v>
      </c>
      <c r="AC136" s="454">
        <f t="shared" si="48"/>
        <v>109.867424425622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6.6990259439999997</v>
      </c>
      <c r="V137" s="475">
        <f t="shared" ref="V137:V200" si="64">IFERROR(V$5*I137,"")</f>
        <v>14.40295296</v>
      </c>
      <c r="W137" s="460">
        <f t="shared" ref="W137:W200" si="65">IFERROR(W$5*K137,"")</f>
        <v>12.166516823999999</v>
      </c>
      <c r="X137" s="476">
        <f t="shared" ref="X137:X200" si="66">IFERROR(X$5*M137,"")</f>
        <v>127.93031201599999</v>
      </c>
      <c r="Y137" s="476">
        <f t="shared" ref="Y137:Y200" si="67">IFERROR(Y$5*O137,"")</f>
        <v>305.32864866300002</v>
      </c>
      <c r="Z137" s="478">
        <f t="shared" ref="Z137:Z200" si="68">IFERROR(Z$5*Q137,"")</f>
        <v>0</v>
      </c>
      <c r="AA137" s="465">
        <f t="shared" ref="AA137:AA200" si="69">IFERROR(SUM(U137:Z137),"")</f>
        <v>466.52745640700005</v>
      </c>
      <c r="AB137" s="429">
        <f t="shared" ref="AB137:AB200" si="70">IF(OR(AA137="", AA137=0), "", AA137/$AA$5)</f>
        <v>9.1999104004535606E-2</v>
      </c>
      <c r="AC137" s="454">
        <f t="shared" ref="AC137:AC200" si="71">IF(OR(AB137="", AB137=0), "", IF(AN137&gt;0, AB137/AN137*100, ""))</f>
        <v>80.6089639823185</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0.45781264799999999</v>
      </c>
      <c r="V138" s="475">
        <f t="shared" si="64"/>
        <v>0.96283996799999993</v>
      </c>
      <c r="W138" s="460">
        <f t="shared" si="65"/>
        <v>0.80505356400000005</v>
      </c>
      <c r="X138" s="476">
        <f t="shared" si="66"/>
        <v>15.45028069</v>
      </c>
      <c r="Y138" s="476">
        <f t="shared" si="67"/>
        <v>25.741507059</v>
      </c>
      <c r="Z138" s="478">
        <f t="shared" si="68"/>
        <v>0</v>
      </c>
      <c r="AA138" s="465">
        <f t="shared" si="69"/>
        <v>43.417493929000003</v>
      </c>
      <c r="AB138" s="429">
        <f t="shared" si="70"/>
        <v>8.5619195284953667E-3</v>
      </c>
      <c r="AC138" s="454">
        <f t="shared" si="71"/>
        <v>88.441175040755709</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0.23521014000000001</v>
      </c>
      <c r="V139" s="475">
        <f t="shared" si="64"/>
        <v>1.104692064</v>
      </c>
      <c r="W139" s="460">
        <f t="shared" si="65"/>
        <v>2.0788193159999997</v>
      </c>
      <c r="X139" s="476">
        <f t="shared" si="66"/>
        <v>57.402789287999994</v>
      </c>
      <c r="Y139" s="476">
        <f t="shared" si="67"/>
        <v>212.77115205300001</v>
      </c>
      <c r="Z139" s="478">
        <f t="shared" si="68"/>
        <v>0</v>
      </c>
      <c r="AA139" s="465">
        <f t="shared" si="69"/>
        <v>273.59266286100001</v>
      </c>
      <c r="AB139" s="429">
        <f t="shared" si="70"/>
        <v>5.3952408373299156E-2</v>
      </c>
      <c r="AC139" s="454">
        <f t="shared" si="71"/>
        <v>134.51590473666994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14.332461084</v>
      </c>
      <c r="V141" s="475">
        <f t="shared" si="64"/>
        <v>29.129709504000001</v>
      </c>
      <c r="W141" s="460">
        <f t="shared" si="65"/>
        <v>22.474543392000001</v>
      </c>
      <c r="X141" s="476">
        <f t="shared" si="66"/>
        <v>254.89410172199999</v>
      </c>
      <c r="Y141" s="476">
        <f t="shared" si="67"/>
        <v>464.53621586099996</v>
      </c>
      <c r="Z141" s="478">
        <f t="shared" si="68"/>
        <v>0</v>
      </c>
      <c r="AA141" s="465">
        <f t="shared" si="69"/>
        <v>785.36703156299995</v>
      </c>
      <c r="AB141" s="429">
        <f t="shared" si="70"/>
        <v>0.15487419277519227</v>
      </c>
      <c r="AC141" s="454">
        <f t="shared" si="71"/>
        <v>71.821681545877794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17.221575384000001</v>
      </c>
      <c r="V142" s="475">
        <f t="shared" si="64"/>
        <v>48.762094560000008</v>
      </c>
      <c r="W142" s="460">
        <f t="shared" si="65"/>
        <v>43.358767788000002</v>
      </c>
      <c r="X142" s="476">
        <f t="shared" si="66"/>
        <v>703.85432324999999</v>
      </c>
      <c r="Y142" s="476">
        <f t="shared" si="67"/>
        <v>1642.9348983899999</v>
      </c>
      <c r="Z142" s="478">
        <f t="shared" si="68"/>
        <v>0</v>
      </c>
      <c r="AA142" s="465">
        <f t="shared" si="69"/>
        <v>2456.1316593719998</v>
      </c>
      <c r="AB142" s="429">
        <f t="shared" si="70"/>
        <v>0.48434858200985997</v>
      </c>
      <c r="AC142" s="454">
        <f t="shared" si="71"/>
        <v>97.943918667411438</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3.729571236</v>
      </c>
      <c r="V143" s="475">
        <f t="shared" si="64"/>
        <v>14.925567072</v>
      </c>
      <c r="W143" s="460">
        <f t="shared" si="65"/>
        <v>15.473816063999999</v>
      </c>
      <c r="X143" s="476">
        <f t="shared" si="66"/>
        <v>341.54448626999999</v>
      </c>
      <c r="Y143" s="476">
        <f t="shared" si="67"/>
        <v>1083.890015214</v>
      </c>
      <c r="Z143" s="478">
        <f t="shared" si="68"/>
        <v>0</v>
      </c>
      <c r="AA143" s="465">
        <f t="shared" si="69"/>
        <v>1459.563455856</v>
      </c>
      <c r="AB143" s="429">
        <f t="shared" si="70"/>
        <v>0.28782556810412147</v>
      </c>
      <c r="AC143" s="454">
        <f t="shared" si="71"/>
        <v>122.63795238021353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0.71639229599999998</v>
      </c>
      <c r="V144" s="475">
        <f t="shared" si="64"/>
        <v>3.1826287679999998</v>
      </c>
      <c r="W144" s="460">
        <f t="shared" si="65"/>
        <v>2.692872672</v>
      </c>
      <c r="X144" s="476">
        <f t="shared" si="66"/>
        <v>77.707088757999998</v>
      </c>
      <c r="Y144" s="476">
        <f t="shared" si="67"/>
        <v>285.63887053499997</v>
      </c>
      <c r="Z144" s="478">
        <f t="shared" si="68"/>
        <v>0</v>
      </c>
      <c r="AA144" s="465">
        <f t="shared" si="69"/>
        <v>369.93785302899994</v>
      </c>
      <c r="AB144" s="429">
        <f t="shared" si="70"/>
        <v>7.2951657075330301E-2</v>
      </c>
      <c r="AC144" s="454">
        <f t="shared" si="71"/>
        <v>132.2754689317336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4.3099799760000002</v>
      </c>
      <c r="V146" s="475">
        <f t="shared" si="64"/>
        <v>6.2846743680000001</v>
      </c>
      <c r="W146" s="460">
        <f t="shared" si="65"/>
        <v>9.6959489760000004</v>
      </c>
      <c r="X146" s="476">
        <f t="shared" si="66"/>
        <v>177.40687975400002</v>
      </c>
      <c r="Y146" s="476">
        <f t="shared" si="67"/>
        <v>416.27223268200004</v>
      </c>
      <c r="Z146" s="478">
        <f t="shared" si="68"/>
        <v>0</v>
      </c>
      <c r="AA146" s="465">
        <f t="shared" si="69"/>
        <v>613.96971575600003</v>
      </c>
      <c r="AB146" s="429">
        <f t="shared" si="70"/>
        <v>0.12107468265746402</v>
      </c>
      <c r="AC146" s="454">
        <f t="shared" si="71"/>
        <v>102.56832554189405</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0.46731261600000001</v>
      </c>
      <c r="V148" s="497">
        <f t="shared" si="64"/>
        <v>1.070050752</v>
      </c>
      <c r="W148" s="498">
        <f t="shared" si="65"/>
        <v>0.94555498800000004</v>
      </c>
      <c r="X148" s="497">
        <f t="shared" si="66"/>
        <v>16.280696561999999</v>
      </c>
      <c r="Y148" s="497">
        <f t="shared" si="67"/>
        <v>56.817323207999998</v>
      </c>
      <c r="Z148" s="498">
        <f t="shared" si="68"/>
        <v>0</v>
      </c>
      <c r="AA148" s="499">
        <f t="shared" si="69"/>
        <v>75.580938125999992</v>
      </c>
      <c r="AB148" s="500">
        <f t="shared" si="70"/>
        <v>1.4904543112995463E-2</v>
      </c>
      <c r="AC148" s="501">
        <f t="shared" si="71"/>
        <v>111.71725942852615</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21.200226336</v>
      </c>
      <c r="V149" s="475">
        <f t="shared" si="64"/>
        <v>65.800239648000002</v>
      </c>
      <c r="W149" s="460">
        <f t="shared" si="65"/>
        <v>60.579901536000001</v>
      </c>
      <c r="X149" s="476">
        <f t="shared" si="66"/>
        <v>1106.8252003380001</v>
      </c>
      <c r="Y149" s="476">
        <f t="shared" si="67"/>
        <v>2955.6464609310001</v>
      </c>
      <c r="Z149" s="478">
        <f t="shared" si="68"/>
        <v>0</v>
      </c>
      <c r="AA149" s="465">
        <f t="shared" si="69"/>
        <v>4210.0520287890004</v>
      </c>
      <c r="AB149" s="429">
        <f t="shared" si="70"/>
        <v>0.83022126381167427</v>
      </c>
      <c r="AC149" s="454">
        <f t="shared" si="71"/>
        <v>107.67808251574746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2.8407965759999998</v>
      </c>
      <c r="V151" s="475">
        <f t="shared" si="64"/>
        <v>9.5867949119999984</v>
      </c>
      <c r="W151" s="460">
        <f t="shared" si="65"/>
        <v>9.2460817679999998</v>
      </c>
      <c r="X151" s="476">
        <f t="shared" si="66"/>
        <v>148.039871148</v>
      </c>
      <c r="Y151" s="476">
        <f t="shared" si="67"/>
        <v>399.31960806299998</v>
      </c>
      <c r="Z151" s="478">
        <f t="shared" si="68"/>
        <v>0</v>
      </c>
      <c r="AA151" s="465">
        <f t="shared" si="69"/>
        <v>569.03315246700004</v>
      </c>
      <c r="AB151" s="429">
        <f t="shared" si="70"/>
        <v>0.1122132030106488</v>
      </c>
      <c r="AC151" s="454">
        <f t="shared" si="71"/>
        <v>104.94563032418189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11.270044656000001</v>
      </c>
      <c r="V152" s="475">
        <f t="shared" si="64"/>
        <v>36.659591999999996</v>
      </c>
      <c r="W152" s="460">
        <f t="shared" si="65"/>
        <v>31.149243972000001</v>
      </c>
      <c r="X152" s="476">
        <f t="shared" si="66"/>
        <v>555.74797738200004</v>
      </c>
      <c r="Y152" s="476">
        <f t="shared" si="67"/>
        <v>1398.2508285299998</v>
      </c>
      <c r="Z152" s="478">
        <f t="shared" si="68"/>
        <v>0</v>
      </c>
      <c r="AA152" s="465">
        <f t="shared" si="69"/>
        <v>2033.0776865399998</v>
      </c>
      <c r="AB152" s="429">
        <f t="shared" si="70"/>
        <v>0.40092243867876154</v>
      </c>
      <c r="AC152" s="454">
        <f t="shared" si="71"/>
        <v>103.98951290040863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1.71534852</v>
      </c>
      <c r="V153" s="475">
        <f t="shared" si="64"/>
        <v>3.5324308799999997</v>
      </c>
      <c r="W153" s="460">
        <f t="shared" si="65"/>
        <v>5.0620953599999998</v>
      </c>
      <c r="X153" s="476">
        <f t="shared" si="66"/>
        <v>86.690950111999996</v>
      </c>
      <c r="Y153" s="476">
        <f t="shared" si="67"/>
        <v>273.73988461199997</v>
      </c>
      <c r="Z153" s="478">
        <f t="shared" si="68"/>
        <v>0</v>
      </c>
      <c r="AA153" s="465">
        <f t="shared" si="69"/>
        <v>370.74070948399998</v>
      </c>
      <c r="AB153" s="429">
        <f t="shared" si="70"/>
        <v>7.3109980178268585E-2</v>
      </c>
      <c r="AC153" s="454">
        <f t="shared" si="71"/>
        <v>115.41294859168261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0.77719795199999997</v>
      </c>
      <c r="V154" s="475">
        <f t="shared" si="64"/>
        <v>2.1691622400000004</v>
      </c>
      <c r="W154" s="460">
        <f t="shared" si="65"/>
        <v>1.464219792</v>
      </c>
      <c r="X154" s="476">
        <f t="shared" si="66"/>
        <v>30.951029251999998</v>
      </c>
      <c r="Y154" s="476">
        <f t="shared" si="67"/>
        <v>110.779466142</v>
      </c>
      <c r="Z154" s="478">
        <f t="shared" si="68"/>
        <v>0</v>
      </c>
      <c r="AA154" s="465">
        <f t="shared" si="69"/>
        <v>146.14107537800001</v>
      </c>
      <c r="AB154" s="429">
        <f t="shared" si="70"/>
        <v>2.8818985481759023E-2</v>
      </c>
      <c r="AC154" s="454">
        <f t="shared" si="71"/>
        <v>116.45622300050414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5.0641512120000005</v>
      </c>
      <c r="V155" s="475">
        <f t="shared" si="64"/>
        <v>14.922310463999999</v>
      </c>
      <c r="W155" s="460">
        <f t="shared" si="65"/>
        <v>14.603815716000002</v>
      </c>
      <c r="X155" s="476">
        <f t="shared" si="66"/>
        <v>301.67606900599998</v>
      </c>
      <c r="Y155" s="476">
        <f t="shared" si="67"/>
        <v>830.37399679200007</v>
      </c>
      <c r="Z155" s="478">
        <f t="shared" si="68"/>
        <v>0</v>
      </c>
      <c r="AA155" s="465">
        <f t="shared" si="69"/>
        <v>1166.6403431900001</v>
      </c>
      <c r="AB155" s="429">
        <f t="shared" si="70"/>
        <v>0.2300611996036285</v>
      </c>
      <c r="AC155" s="454">
        <f t="shared" si="71"/>
        <v>112.88381013413907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5.669159112</v>
      </c>
      <c r="V157" s="475">
        <f t="shared" si="64"/>
        <v>15.984838847999999</v>
      </c>
      <c r="W157" s="460">
        <f t="shared" si="65"/>
        <v>18.169682412</v>
      </c>
      <c r="X157" s="476">
        <f t="shared" si="66"/>
        <v>360.57954852400002</v>
      </c>
      <c r="Y157" s="476">
        <f t="shared" si="67"/>
        <v>1099.448328063</v>
      </c>
      <c r="Z157" s="478">
        <f t="shared" si="68"/>
        <v>0</v>
      </c>
      <c r="AA157" s="465">
        <f t="shared" si="69"/>
        <v>1499.8515569589999</v>
      </c>
      <c r="AB157" s="429">
        <f t="shared" si="70"/>
        <v>0.29577037210786827</v>
      </c>
      <c r="AC157" s="454">
        <f t="shared" si="71"/>
        <v>116.70097870557485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15.998379839999998</v>
      </c>
      <c r="V158" s="475">
        <f t="shared" si="64"/>
        <v>50.885451648</v>
      </c>
      <c r="W158" s="460">
        <f t="shared" si="65"/>
        <v>43.355774196000006</v>
      </c>
      <c r="X158" s="476">
        <f t="shared" si="66"/>
        <v>762.52634837599987</v>
      </c>
      <c r="Y158" s="476">
        <f t="shared" si="67"/>
        <v>1913.015456076</v>
      </c>
      <c r="Z158" s="478">
        <f t="shared" si="68"/>
        <v>0</v>
      </c>
      <c r="AA158" s="465">
        <f t="shared" si="69"/>
        <v>2785.781410136</v>
      </c>
      <c r="AB158" s="429">
        <f t="shared" si="70"/>
        <v>0.54935543485229732</v>
      </c>
      <c r="AC158" s="454">
        <f t="shared" si="71"/>
        <v>103.47236146533881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10.13384448</v>
      </c>
      <c r="V161" s="475">
        <f t="shared" si="64"/>
        <v>17.587786848</v>
      </c>
      <c r="W161" s="460">
        <f t="shared" si="65"/>
        <v>13.354438104</v>
      </c>
      <c r="X161" s="476">
        <f t="shared" si="66"/>
        <v>159.43081738999999</v>
      </c>
      <c r="Y161" s="476">
        <f t="shared" si="67"/>
        <v>264.46387099499998</v>
      </c>
      <c r="Z161" s="478">
        <f t="shared" si="68"/>
        <v>0</v>
      </c>
      <c r="AA161" s="465">
        <f t="shared" si="69"/>
        <v>464.97075781699994</v>
      </c>
      <c r="AB161" s="429">
        <f t="shared" si="70"/>
        <v>9.1692123410964291E-2</v>
      </c>
      <c r="AC161" s="454">
        <f t="shared" si="71"/>
        <v>68.755092053481135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13.409336052</v>
      </c>
      <c r="V162" s="475">
        <f t="shared" si="64"/>
        <v>31.292706912</v>
      </c>
      <c r="W162" s="460">
        <f t="shared" si="65"/>
        <v>25.083244872000002</v>
      </c>
      <c r="X162" s="476">
        <f t="shared" si="66"/>
        <v>359.84388393199998</v>
      </c>
      <c r="Y162" s="476">
        <f t="shared" si="67"/>
        <v>667.21089703799998</v>
      </c>
      <c r="Z162" s="478">
        <f t="shared" si="68"/>
        <v>0</v>
      </c>
      <c r="AA162" s="465">
        <f t="shared" si="69"/>
        <v>1096.8400688060001</v>
      </c>
      <c r="AB162" s="429">
        <f t="shared" si="70"/>
        <v>0.2162966020126208</v>
      </c>
      <c r="AC162" s="454">
        <f t="shared" si="71"/>
        <v>82.975689088547995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6.8871691080000002</v>
      </c>
      <c r="V163" s="475">
        <f t="shared" si="64"/>
        <v>24.368988672</v>
      </c>
      <c r="W163" s="460">
        <f t="shared" si="65"/>
        <v>19.704320243999998</v>
      </c>
      <c r="X163" s="476">
        <f t="shared" si="66"/>
        <v>307.050993834</v>
      </c>
      <c r="Y163" s="476">
        <f t="shared" si="67"/>
        <v>696.31154770499995</v>
      </c>
      <c r="Z163" s="478">
        <f t="shared" si="68"/>
        <v>0</v>
      </c>
      <c r="AA163" s="465">
        <f t="shared" si="69"/>
        <v>1054.3230195629999</v>
      </c>
      <c r="AB163" s="429">
        <f t="shared" si="70"/>
        <v>0.20791224996312363</v>
      </c>
      <c r="AC163" s="454">
        <f t="shared" si="71"/>
        <v>95.795557687170884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3.40381512</v>
      </c>
      <c r="V164" s="475">
        <f t="shared" si="64"/>
        <v>11.774697216</v>
      </c>
      <c r="W164" s="460">
        <f t="shared" si="65"/>
        <v>12.270768047999999</v>
      </c>
      <c r="X164" s="476">
        <f t="shared" si="66"/>
        <v>227.211965448</v>
      </c>
      <c r="Y164" s="476">
        <f t="shared" si="67"/>
        <v>578.86510791300009</v>
      </c>
      <c r="Z164" s="478">
        <f t="shared" si="68"/>
        <v>0</v>
      </c>
      <c r="AA164" s="465">
        <f t="shared" si="69"/>
        <v>833.52635374500005</v>
      </c>
      <c r="AB164" s="429">
        <f t="shared" si="70"/>
        <v>0.16437119971307435</v>
      </c>
      <c r="AC164" s="454">
        <f t="shared" si="71"/>
        <v>109.16936400480938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1.1715146279999999</v>
      </c>
      <c r="V165" s="475">
        <f t="shared" si="64"/>
        <v>6.40964256</v>
      </c>
      <c r="W165" s="460">
        <f t="shared" si="65"/>
        <v>7.4520727680000007</v>
      </c>
      <c r="X165" s="476">
        <f t="shared" si="66"/>
        <v>147.16490453599999</v>
      </c>
      <c r="Y165" s="476">
        <f t="shared" si="67"/>
        <v>437.30291933700005</v>
      </c>
      <c r="Z165" s="478">
        <f t="shared" si="68"/>
        <v>0</v>
      </c>
      <c r="AA165" s="465">
        <f t="shared" si="69"/>
        <v>599.50105382900006</v>
      </c>
      <c r="AB165" s="429">
        <f t="shared" si="70"/>
        <v>0.11822146594931968</v>
      </c>
      <c r="AC165" s="454">
        <f t="shared" si="71"/>
        <v>120.66321047324557</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0.99432064799999997</v>
      </c>
      <c r="V166" s="475">
        <f t="shared" si="64"/>
        <v>4.5661777919999995</v>
      </c>
      <c r="W166" s="460">
        <f t="shared" si="65"/>
        <v>6.1351561319999997</v>
      </c>
      <c r="X166" s="476">
        <f t="shared" si="66"/>
        <v>177.29743486000001</v>
      </c>
      <c r="Y166" s="476">
        <f t="shared" si="67"/>
        <v>832.84565701199995</v>
      </c>
      <c r="Z166" s="478">
        <f t="shared" si="68"/>
        <v>0</v>
      </c>
      <c r="AA166" s="465">
        <f t="shared" si="69"/>
        <v>1021.838746444</v>
      </c>
      <c r="AB166" s="429">
        <f t="shared" si="70"/>
        <v>0.20150635899112601</v>
      </c>
      <c r="AC166" s="454">
        <f t="shared" si="71"/>
        <v>143.53769886946563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1081892.4749999999</v>
      </c>
      <c r="V168" s="505">
        <f t="shared" si="64"/>
        <v>3888272.8521599993</v>
      </c>
      <c r="W168" s="506">
        <f t="shared" si="65"/>
        <v>4061144.2788000004</v>
      </c>
      <c r="X168" s="507">
        <f t="shared" si="66"/>
        <v>78377145.901859999</v>
      </c>
      <c r="Y168" s="507">
        <f t="shared" si="67"/>
        <v>243938052.21554998</v>
      </c>
      <c r="Z168" s="508">
        <f t="shared" si="68"/>
        <v>0</v>
      </c>
      <c r="AA168" s="509">
        <f t="shared" si="69"/>
        <v>331346507.72336996</v>
      </c>
      <c r="AB168" s="509">
        <f t="shared" si="70"/>
        <v>65341.45291330506</v>
      </c>
      <c r="AC168" s="454">
        <f t="shared" si="71"/>
        <v>117.33186737756786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11754.547113600001</v>
      </c>
      <c r="V170" s="510">
        <f t="shared" si="64"/>
        <v>38303.069990399999</v>
      </c>
      <c r="W170" s="511">
        <f t="shared" si="65"/>
        <v>36016.913578799999</v>
      </c>
      <c r="X170" s="510">
        <f t="shared" si="66"/>
        <v>698181.87471759995</v>
      </c>
      <c r="Y170" s="510">
        <f t="shared" si="67"/>
        <v>2205130.0833414001</v>
      </c>
      <c r="Z170" s="511">
        <f t="shared" si="68"/>
        <v>0</v>
      </c>
      <c r="AA170" s="512">
        <f t="shared" si="69"/>
        <v>2989386.4887418002</v>
      </c>
      <c r="AB170" s="512">
        <f t="shared" si="70"/>
        <v>589.5063081723132</v>
      </c>
      <c r="AC170" s="496">
        <f t="shared" si="71"/>
        <v>115.62609216619046</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1813.52156724</v>
      </c>
      <c r="V171" s="505">
        <f t="shared" si="64"/>
        <v>5687.7740255999997</v>
      </c>
      <c r="W171" s="506">
        <f t="shared" si="65"/>
        <v>4912.69700964</v>
      </c>
      <c r="X171" s="507">
        <f t="shared" si="66"/>
        <v>86800.377395160001</v>
      </c>
      <c r="Y171" s="507">
        <f t="shared" si="67"/>
        <v>258815.17452044997</v>
      </c>
      <c r="Z171" s="508">
        <f t="shared" si="68"/>
        <v>0</v>
      </c>
      <c r="AA171" s="509">
        <f t="shared" si="69"/>
        <v>358029.54451808997</v>
      </c>
      <c r="AB171" s="509">
        <f t="shared" si="70"/>
        <v>70.603341454957601</v>
      </c>
      <c r="AC171" s="454">
        <f t="shared" si="71"/>
        <v>109.61103432003623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149.89238827200001</v>
      </c>
      <c r="V172" s="505">
        <f t="shared" si="64"/>
        <v>440.24198822400001</v>
      </c>
      <c r="W172" s="506">
        <f t="shared" si="65"/>
        <v>543.22352145599996</v>
      </c>
      <c r="X172" s="507">
        <f t="shared" si="66"/>
        <v>13089.690821454</v>
      </c>
      <c r="Y172" s="507">
        <f t="shared" si="67"/>
        <v>39641.123281829998</v>
      </c>
      <c r="Z172" s="508">
        <f t="shared" si="68"/>
        <v>0</v>
      </c>
      <c r="AA172" s="509">
        <f t="shared" si="69"/>
        <v>53864.172001236002</v>
      </c>
      <c r="AB172" s="509">
        <f t="shared" si="70"/>
        <v>10.622001972241373</v>
      </c>
      <c r="AC172" s="454">
        <f t="shared" si="71"/>
        <v>123.54346560799723</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144.40698176399999</v>
      </c>
      <c r="V173" s="505">
        <f t="shared" si="64"/>
        <v>383.72218598400002</v>
      </c>
      <c r="W173" s="506">
        <f t="shared" si="65"/>
        <v>257.96884327200002</v>
      </c>
      <c r="X173" s="507">
        <f t="shared" si="66"/>
        <v>2239.0685559839999</v>
      </c>
      <c r="Y173" s="507">
        <f t="shared" si="67"/>
        <v>5425.839519057</v>
      </c>
      <c r="Z173" s="508">
        <f t="shared" si="68"/>
        <v>0</v>
      </c>
      <c r="AA173" s="509">
        <f t="shared" si="69"/>
        <v>8451.0060860609992</v>
      </c>
      <c r="AB173" s="509">
        <f t="shared" si="70"/>
        <v>1.6665364003275487</v>
      </c>
      <c r="AC173" s="454">
        <f t="shared" si="71"/>
        <v>72.176638875608717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441.63046476</v>
      </c>
      <c r="V174" s="505">
        <f t="shared" si="64"/>
        <v>1406.2712044800001</v>
      </c>
      <c r="W174" s="506">
        <f t="shared" si="65"/>
        <v>1385.23755048</v>
      </c>
      <c r="X174" s="507">
        <f t="shared" si="66"/>
        <v>21394.545689139999</v>
      </c>
      <c r="Y174" s="507">
        <f t="shared" si="67"/>
        <v>68534.359285650004</v>
      </c>
      <c r="Z174" s="508">
        <f t="shared" si="68"/>
        <v>0</v>
      </c>
      <c r="AA174" s="509">
        <f t="shared" si="69"/>
        <v>93162.044194510003</v>
      </c>
      <c r="AB174" s="509">
        <f t="shared" si="70"/>
        <v>18.371533069317689</v>
      </c>
      <c r="AC174" s="454">
        <f t="shared" si="71"/>
        <v>108.85222908464287</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3559.7688778799998</v>
      </c>
      <c r="V175" s="505">
        <f t="shared" si="64"/>
        <v>10154.806992</v>
      </c>
      <c r="W175" s="506">
        <f t="shared" si="65"/>
        <v>8975.1776771999994</v>
      </c>
      <c r="X175" s="507">
        <f t="shared" si="66"/>
        <v>148566.49878980001</v>
      </c>
      <c r="Y175" s="507">
        <f t="shared" si="67"/>
        <v>374804.69620200002</v>
      </c>
      <c r="Z175" s="508">
        <f t="shared" si="68"/>
        <v>0</v>
      </c>
      <c r="AA175" s="509">
        <f t="shared" si="69"/>
        <v>546060.9485388801</v>
      </c>
      <c r="AB175" s="509">
        <f t="shared" si="70"/>
        <v>107.68308983215935</v>
      </c>
      <c r="AC175" s="454">
        <f t="shared" si="71"/>
        <v>100.89010110368335</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812.60110295999993</v>
      </c>
      <c r="V176" s="505">
        <f t="shared" si="64"/>
        <v>2452.65934272</v>
      </c>
      <c r="W176" s="506">
        <f t="shared" si="65"/>
        <v>2517.74045544</v>
      </c>
      <c r="X176" s="507">
        <f t="shared" si="66"/>
        <v>45711.281044520001</v>
      </c>
      <c r="Y176" s="507">
        <f t="shared" si="67"/>
        <v>176840.94185997001</v>
      </c>
      <c r="Z176" s="508">
        <f t="shared" si="68"/>
        <v>0</v>
      </c>
      <c r="AA176" s="509">
        <f t="shared" si="69"/>
        <v>228335.22380561003</v>
      </c>
      <c r="AB176" s="509">
        <f t="shared" si="70"/>
        <v>45.027652101283778</v>
      </c>
      <c r="AC176" s="454">
        <f t="shared" si="71"/>
        <v>121.71493410760898</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208.43705581200001</v>
      </c>
      <c r="V177" s="505">
        <f t="shared" si="64"/>
        <v>424.72276550399999</v>
      </c>
      <c r="W177" s="506">
        <f t="shared" si="65"/>
        <v>468.55335206399997</v>
      </c>
      <c r="X177" s="507">
        <f t="shared" si="66"/>
        <v>17217.670004600001</v>
      </c>
      <c r="Y177" s="507">
        <f t="shared" si="67"/>
        <v>40554.733508460005</v>
      </c>
      <c r="Z177" s="508">
        <f t="shared" si="68"/>
        <v>0</v>
      </c>
      <c r="AA177" s="509">
        <f t="shared" si="69"/>
        <v>58874.116686440007</v>
      </c>
      <c r="AB177" s="509">
        <f t="shared" si="70"/>
        <v>11.609961878611715</v>
      </c>
      <c r="AC177" s="454">
        <f t="shared" si="71"/>
        <v>121.77173441259865</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1350.2227687200002</v>
      </c>
      <c r="V178" s="505">
        <f t="shared" si="64"/>
        <v>5880.5042188799998</v>
      </c>
      <c r="W178" s="506">
        <f t="shared" si="65"/>
        <v>5895.2065947600004</v>
      </c>
      <c r="X178" s="507">
        <f t="shared" si="66"/>
        <v>111426.67098368</v>
      </c>
      <c r="Y178" s="507">
        <f t="shared" si="67"/>
        <v>383679.89586240001</v>
      </c>
      <c r="Z178" s="508">
        <f t="shared" si="68"/>
        <v>0</v>
      </c>
      <c r="AA178" s="509">
        <f t="shared" si="69"/>
        <v>508232.50042843999</v>
      </c>
      <c r="AB178" s="509">
        <f t="shared" si="70"/>
        <v>100.22332881649379</v>
      </c>
      <c r="AC178" s="454">
        <f t="shared" si="71"/>
        <v>120.61147970231565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646.09381547999999</v>
      </c>
      <c r="V179" s="505">
        <f t="shared" si="64"/>
        <v>1922.7588393599999</v>
      </c>
      <c r="W179" s="506">
        <f t="shared" si="65"/>
        <v>1621.51031364</v>
      </c>
      <c r="X179" s="507">
        <f t="shared" si="66"/>
        <v>28736.755956739999</v>
      </c>
      <c r="Y179" s="507">
        <f t="shared" si="67"/>
        <v>75403.387942410001</v>
      </c>
      <c r="Z179" s="508">
        <f t="shared" si="68"/>
        <v>0</v>
      </c>
      <c r="AA179" s="509">
        <f t="shared" si="69"/>
        <v>108330.50686763</v>
      </c>
      <c r="AB179" s="509">
        <f t="shared" si="70"/>
        <v>21.362750318996252</v>
      </c>
      <c r="AC179" s="454">
        <f t="shared" si="71"/>
        <v>104.39647847871561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1163.3093013600001</v>
      </c>
      <c r="V180" s="505">
        <f t="shared" si="64"/>
        <v>4107.8589724800004</v>
      </c>
      <c r="W180" s="506">
        <f t="shared" si="65"/>
        <v>3829.4114224799996</v>
      </c>
      <c r="X180" s="507">
        <f t="shared" si="66"/>
        <v>92447.943422899989</v>
      </c>
      <c r="Y180" s="507">
        <f t="shared" si="67"/>
        <v>357442.16283750004</v>
      </c>
      <c r="Z180" s="508">
        <f t="shared" si="68"/>
        <v>0</v>
      </c>
      <c r="AA180" s="509">
        <f t="shared" si="69"/>
        <v>458990.68595672003</v>
      </c>
      <c r="AB180" s="509">
        <f t="shared" si="70"/>
        <v>90.512854655239607</v>
      </c>
      <c r="AC180" s="454">
        <f t="shared" si="71"/>
        <v>130.0756952102042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72.121906727999999</v>
      </c>
      <c r="V181" s="505">
        <f t="shared" si="64"/>
        <v>216.88531247999998</v>
      </c>
      <c r="W181" s="506">
        <f t="shared" si="65"/>
        <v>240.88241058000003</v>
      </c>
      <c r="X181" s="507">
        <f t="shared" si="66"/>
        <v>6158.3580848920001</v>
      </c>
      <c r="Y181" s="507">
        <f t="shared" si="67"/>
        <v>37222.52545452</v>
      </c>
      <c r="Z181" s="508">
        <f t="shared" si="68"/>
        <v>0</v>
      </c>
      <c r="AA181" s="509">
        <f t="shared" si="69"/>
        <v>43910.773169200002</v>
      </c>
      <c r="AB181" s="509">
        <f t="shared" si="70"/>
        <v>8.6591940779333463</v>
      </c>
      <c r="AC181" s="454">
        <f t="shared" si="71"/>
        <v>149.60421195864501</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575.55124379999995</v>
      </c>
      <c r="V182" s="505">
        <f t="shared" si="64"/>
        <v>2117.0056473599998</v>
      </c>
      <c r="W182" s="506">
        <f t="shared" si="65"/>
        <v>2570.90371104</v>
      </c>
      <c r="X182" s="507">
        <f t="shared" si="66"/>
        <v>67306.033308279992</v>
      </c>
      <c r="Y182" s="507">
        <f t="shared" si="67"/>
        <v>199469.32865169001</v>
      </c>
      <c r="Z182" s="508">
        <f t="shared" si="68"/>
        <v>0</v>
      </c>
      <c r="AA182" s="509">
        <f t="shared" si="69"/>
        <v>272038.82256216998</v>
      </c>
      <c r="AB182" s="509">
        <f t="shared" si="70"/>
        <v>53.645991434070197</v>
      </c>
      <c r="AC182" s="454">
        <f t="shared" si="71"/>
        <v>123.46363767184884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816.9896401200001</v>
      </c>
      <c r="V183" s="505">
        <f t="shared" si="64"/>
        <v>3107.8584921600004</v>
      </c>
      <c r="W183" s="506">
        <f t="shared" si="65"/>
        <v>2798.4007161600002</v>
      </c>
      <c r="X183" s="507">
        <f t="shared" si="66"/>
        <v>57086.980639779998</v>
      </c>
      <c r="Y183" s="507">
        <f t="shared" si="67"/>
        <v>187295.91448847999</v>
      </c>
      <c r="Z183" s="508">
        <f t="shared" si="68"/>
        <v>0</v>
      </c>
      <c r="AA183" s="509">
        <f t="shared" si="69"/>
        <v>251106.1439767</v>
      </c>
      <c r="AB183" s="509">
        <f t="shared" si="70"/>
        <v>49.518072170518636</v>
      </c>
      <c r="AC183" s="454">
        <f t="shared" si="71"/>
        <v>117.90798161085831</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481.53257243999997</v>
      </c>
      <c r="V184" s="505">
        <f t="shared" si="64"/>
        <v>1384.5308697599999</v>
      </c>
      <c r="W184" s="506">
        <f t="shared" si="65"/>
        <v>1666.9027754399999</v>
      </c>
      <c r="X184" s="507">
        <f t="shared" si="66"/>
        <v>38573.369763499999</v>
      </c>
      <c r="Y184" s="507">
        <f t="shared" si="67"/>
        <v>113383.16630625</v>
      </c>
      <c r="Z184" s="508">
        <f t="shared" si="68"/>
        <v>0</v>
      </c>
      <c r="AA184" s="509">
        <f t="shared" si="69"/>
        <v>155489.50228739</v>
      </c>
      <c r="AB184" s="509">
        <f t="shared" si="70"/>
        <v>30.66249305608164</v>
      </c>
      <c r="AC184" s="454">
        <f t="shared" si="71"/>
        <v>122.27630023596198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1.6692008760000001</v>
      </c>
      <c r="V186" s="475">
        <f t="shared" si="64"/>
        <v>2.2252442879999998</v>
      </c>
      <c r="W186" s="460">
        <f t="shared" si="65"/>
        <v>1.3395584999999999</v>
      </c>
      <c r="X186" s="476">
        <f t="shared" si="66"/>
        <v>7.948098678</v>
      </c>
      <c r="Y186" s="476">
        <f t="shared" si="67"/>
        <v>19.479652587</v>
      </c>
      <c r="Z186" s="478">
        <f t="shared" si="68"/>
        <v>0</v>
      </c>
      <c r="AA186" s="465">
        <f t="shared" si="69"/>
        <v>32.661754928999997</v>
      </c>
      <c r="AB186" s="429">
        <f t="shared" si="70"/>
        <v>6.4408903429303875E-3</v>
      </c>
      <c r="AC186" s="454">
        <f t="shared" si="71"/>
        <v>48.972619858327285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0.366196788</v>
      </c>
      <c r="V187" s="475">
        <f t="shared" si="64"/>
        <v>1.076582208</v>
      </c>
      <c r="W187" s="460">
        <f t="shared" si="65"/>
        <v>0.36359668800000006</v>
      </c>
      <c r="X187" s="476">
        <f t="shared" si="66"/>
        <v>4.4975067539999998</v>
      </c>
      <c r="Y187" s="476">
        <f t="shared" si="67"/>
        <v>6.553014975</v>
      </c>
      <c r="Z187" s="478">
        <f t="shared" si="68"/>
        <v>0</v>
      </c>
      <c r="AA187" s="465">
        <f t="shared" si="69"/>
        <v>12.856897412999999</v>
      </c>
      <c r="AB187" s="429">
        <f t="shared" si="70"/>
        <v>2.535377127391047E-3</v>
      </c>
      <c r="AC187" s="454">
        <f t="shared" si="71"/>
        <v>55.791217038227813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5.8186038959999999</v>
      </c>
      <c r="V188" s="475">
        <f t="shared" si="64"/>
        <v>15.685096128000001</v>
      </c>
      <c r="W188" s="460">
        <f t="shared" si="65"/>
        <v>11.188773035999999</v>
      </c>
      <c r="X188" s="476">
        <f t="shared" si="66"/>
        <v>173.60973185400002</v>
      </c>
      <c r="Y188" s="476">
        <f t="shared" si="67"/>
        <v>376.546662771</v>
      </c>
      <c r="Z188" s="478">
        <f t="shared" si="68"/>
        <v>0</v>
      </c>
      <c r="AA188" s="465">
        <f t="shared" si="69"/>
        <v>582.84886768499996</v>
      </c>
      <c r="AB188" s="429">
        <f t="shared" si="70"/>
        <v>0.11493765878229145</v>
      </c>
      <c r="AC188" s="454">
        <f t="shared" si="71"/>
        <v>89.770431062085507</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7.6912224839999999</v>
      </c>
      <c r="V189" s="475">
        <f t="shared" si="64"/>
        <v>15.010429536</v>
      </c>
      <c r="W189" s="460">
        <f t="shared" si="65"/>
        <v>9.2965309919999992</v>
      </c>
      <c r="X189" s="476">
        <f t="shared" si="66"/>
        <v>67.778823371999991</v>
      </c>
      <c r="Y189" s="476">
        <f t="shared" si="67"/>
        <v>86.655417759000002</v>
      </c>
      <c r="Z189" s="478">
        <f t="shared" si="68"/>
        <v>0</v>
      </c>
      <c r="AA189" s="465">
        <f t="shared" si="69"/>
        <v>186.43242414299999</v>
      </c>
      <c r="AB189" s="429">
        <f t="shared" si="70"/>
        <v>3.6764429923683693E-2</v>
      </c>
      <c r="AC189" s="454">
        <f t="shared" si="71"/>
        <v>47.002661151166556</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4.0448162160000001</v>
      </c>
      <c r="V191" s="459">
        <f t="shared" si="64"/>
        <v>10.272848736</v>
      </c>
      <c r="W191" s="460">
        <f t="shared" si="65"/>
        <v>11.009015891999999</v>
      </c>
      <c r="X191" s="464">
        <f t="shared" si="66"/>
        <v>192.58643305199999</v>
      </c>
      <c r="Y191" s="464">
        <f t="shared" si="67"/>
        <v>558.87029952900002</v>
      </c>
      <c r="Z191" s="478">
        <f t="shared" si="68"/>
        <v>0</v>
      </c>
      <c r="AA191" s="461">
        <f t="shared" si="69"/>
        <v>776.78341342500005</v>
      </c>
      <c r="AB191" s="430">
        <f t="shared" si="70"/>
        <v>0.15318150530960364</v>
      </c>
      <c r="AC191" s="454">
        <f t="shared" si="71"/>
        <v>108.99080472903546</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15.339463056</v>
      </c>
      <c r="V192" s="459">
        <f t="shared" si="64"/>
        <v>43.225537727999999</v>
      </c>
      <c r="W192" s="460">
        <f t="shared" si="65"/>
        <v>41.165288472</v>
      </c>
      <c r="X192" s="464">
        <f t="shared" si="66"/>
        <v>706.0977651259999</v>
      </c>
      <c r="Y192" s="464">
        <f t="shared" si="67"/>
        <v>1803.8146244279999</v>
      </c>
      <c r="Z192" s="478">
        <f t="shared" si="68"/>
        <v>0</v>
      </c>
      <c r="AA192" s="461">
        <f t="shared" si="69"/>
        <v>2609.6426788099998</v>
      </c>
      <c r="AB192" s="430">
        <f t="shared" si="70"/>
        <v>0.5146209187162295</v>
      </c>
      <c r="AC192" s="454">
        <f t="shared" si="71"/>
        <v>103.83947673672019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12.186240731999998</v>
      </c>
      <c r="V193" s="459">
        <f t="shared" si="64"/>
        <v>30.484698432000002</v>
      </c>
      <c r="W193" s="460">
        <f t="shared" si="65"/>
        <v>21.947953608000002</v>
      </c>
      <c r="X193" s="464">
        <f t="shared" si="66"/>
        <v>329.54100387</v>
      </c>
      <c r="Y193" s="464">
        <f t="shared" si="67"/>
        <v>737.19209356800002</v>
      </c>
      <c r="Z193" s="478">
        <f t="shared" si="68"/>
        <v>0</v>
      </c>
      <c r="AA193" s="461">
        <f t="shared" si="69"/>
        <v>1131.3519902100002</v>
      </c>
      <c r="AB193" s="430">
        <f t="shared" si="70"/>
        <v>0.22310234474659835</v>
      </c>
      <c r="AC193" s="454">
        <f t="shared" si="71"/>
        <v>88.912977567642699</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4.4294799959999995</v>
      </c>
      <c r="V194" s="459">
        <f t="shared" si="64"/>
        <v>12.016915103999999</v>
      </c>
      <c r="W194" s="460">
        <f t="shared" si="65"/>
        <v>9.8777419440000003</v>
      </c>
      <c r="X194" s="464">
        <f t="shared" si="66"/>
        <v>149.774797952</v>
      </c>
      <c r="Y194" s="464">
        <f t="shared" si="67"/>
        <v>377.12298247499996</v>
      </c>
      <c r="Z194" s="478">
        <f t="shared" si="68"/>
        <v>0</v>
      </c>
      <c r="AA194" s="461">
        <f t="shared" si="69"/>
        <v>553.22191747099998</v>
      </c>
      <c r="AB194" s="430">
        <f t="shared" si="70"/>
        <v>0.10909523121100374</v>
      </c>
      <c r="AC194" s="454">
        <f t="shared" si="71"/>
        <v>96.595944540046062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30.039691788000003</v>
      </c>
      <c r="V196" s="459">
        <f t="shared" si="64"/>
        <v>80.474210687999999</v>
      </c>
      <c r="W196" s="460">
        <f t="shared" si="65"/>
        <v>71.476960800000001</v>
      </c>
      <c r="X196" s="464">
        <f t="shared" si="66"/>
        <v>1147.622663824</v>
      </c>
      <c r="Y196" s="464">
        <f t="shared" si="67"/>
        <v>2864.4657589650001</v>
      </c>
      <c r="Z196" s="478">
        <f t="shared" si="68"/>
        <v>0</v>
      </c>
      <c r="AA196" s="461">
        <f t="shared" si="69"/>
        <v>4194.0792860649999</v>
      </c>
      <c r="AB196" s="430">
        <f t="shared" si="70"/>
        <v>0.82707144272628674</v>
      </c>
      <c r="AC196" s="454">
        <f t="shared" si="71"/>
        <v>99.237801516682467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17.792849952000001</v>
      </c>
      <c r="V198" s="475">
        <f t="shared" si="64"/>
        <v>52.026392064000007</v>
      </c>
      <c r="W198" s="460">
        <f t="shared" si="65"/>
        <v>50.635447127999996</v>
      </c>
      <c r="X198" s="476">
        <f t="shared" si="66"/>
        <v>924.28787087000001</v>
      </c>
      <c r="Y198" s="476">
        <f t="shared" si="67"/>
        <v>2470.5399445080002</v>
      </c>
      <c r="Z198" s="478">
        <f t="shared" si="68"/>
        <v>0</v>
      </c>
      <c r="AA198" s="465">
        <f t="shared" si="69"/>
        <v>3515.2825045220002</v>
      </c>
      <c r="AB198" s="429">
        <f t="shared" si="70"/>
        <v>0.69321287803628484</v>
      </c>
      <c r="AC198" s="454">
        <f t="shared" si="71"/>
        <v>108.16073248134499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7.4051968320000006</v>
      </c>
      <c r="V199" s="475">
        <f t="shared" si="64"/>
        <v>24.152655071999998</v>
      </c>
      <c r="W199" s="460">
        <f t="shared" si="65"/>
        <v>24.084040680000001</v>
      </c>
      <c r="X199" s="476">
        <f t="shared" si="66"/>
        <v>437.23342637000002</v>
      </c>
      <c r="Y199" s="476">
        <f t="shared" si="67"/>
        <v>1301.144612733</v>
      </c>
      <c r="Z199" s="478">
        <f t="shared" si="68"/>
        <v>0</v>
      </c>
      <c r="AA199" s="465">
        <f t="shared" si="69"/>
        <v>1794.0199316870001</v>
      </c>
      <c r="AB199" s="429">
        <f t="shared" si="70"/>
        <v>0.3537803059923092</v>
      </c>
      <c r="AC199" s="454">
        <f t="shared" si="71"/>
        <v>112.76290630609975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3.404075148</v>
      </c>
      <c r="V200" s="475">
        <f t="shared" si="64"/>
        <v>12.382581024</v>
      </c>
      <c r="W200" s="460">
        <f t="shared" si="65"/>
        <v>14.475218687999998</v>
      </c>
      <c r="X200" s="476">
        <f t="shared" si="66"/>
        <v>317.44715911999998</v>
      </c>
      <c r="Y200" s="476">
        <f t="shared" si="67"/>
        <v>1053.4179696840001</v>
      </c>
      <c r="Z200" s="478">
        <f t="shared" si="68"/>
        <v>0</v>
      </c>
      <c r="AA200" s="465">
        <f t="shared" si="69"/>
        <v>1401.1270036640001</v>
      </c>
      <c r="AB200" s="429">
        <f t="shared" si="70"/>
        <v>0.27630191356024453</v>
      </c>
      <c r="AC200" s="454">
        <f t="shared" si="71"/>
        <v>124.74278272020014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5.4598595400000001</v>
      </c>
      <c r="V201" s="475">
        <f t="shared" ref="V201:V264" si="87">IFERROR(V$5*I201,"")</f>
        <v>16.911245472000001</v>
      </c>
      <c r="W201" s="460">
        <f t="shared" ref="W201:W264" si="88">IFERROR(W$5*K201,"")</f>
        <v>19.519724952000001</v>
      </c>
      <c r="X201" s="476">
        <f t="shared" ref="X201:X264" si="89">IFERROR(X$5*M201,"")</f>
        <v>422.48934449799998</v>
      </c>
      <c r="Y201" s="476">
        <f t="shared" ref="Y201:Y264" si="90">IFERROR(Y$5*O201,"")</f>
        <v>1323.0660129090002</v>
      </c>
      <c r="Z201" s="478">
        <f t="shared" ref="Z201:Z264" si="91">IFERROR(Z$5*Q201,"")</f>
        <v>0</v>
      </c>
      <c r="AA201" s="465">
        <f t="shared" ref="AA201:AA264" si="92">IFERROR(SUM(U201:Z201),"")</f>
        <v>1787.4461873710002</v>
      </c>
      <c r="AB201" s="429">
        <f t="shared" ref="AB201:AB264" si="93">IF(OR(AA201="", AA201=0), "", AA201/$AA$5)</f>
        <v>0.35248396516880304</v>
      </c>
      <c r="AC201" s="454">
        <f t="shared" ref="AC201:AC264" si="94">IF(OR(AB201="", AB201=0), "", IF(AN201&gt;0, AB201/AN201*100, ""))</f>
        <v>121.43318660780535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5.5175426640000005</v>
      </c>
      <c r="V202" s="475">
        <f t="shared" si="87"/>
        <v>14.482746815999999</v>
      </c>
      <c r="W202" s="460">
        <f t="shared" si="88"/>
        <v>11.570267436</v>
      </c>
      <c r="X202" s="476">
        <f t="shared" si="89"/>
        <v>169.10790093599999</v>
      </c>
      <c r="Y202" s="476">
        <f t="shared" si="90"/>
        <v>367.432075833</v>
      </c>
      <c r="Z202" s="478">
        <f t="shared" si="91"/>
        <v>0</v>
      </c>
      <c r="AA202" s="465">
        <f t="shared" si="92"/>
        <v>568.11053368500006</v>
      </c>
      <c r="AB202" s="429">
        <f t="shared" si="93"/>
        <v>0.11203126280516665</v>
      </c>
      <c r="AC202" s="454">
        <f t="shared" si="94"/>
        <v>89.143381573451364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9.3564120600000003</v>
      </c>
      <c r="V203" s="475">
        <f t="shared" si="87"/>
        <v>29.445405119999997</v>
      </c>
      <c r="W203" s="460">
        <f t="shared" si="88"/>
        <v>32.100820500000005</v>
      </c>
      <c r="X203" s="476">
        <f t="shared" si="89"/>
        <v>669.40869013200006</v>
      </c>
      <c r="Y203" s="476">
        <f t="shared" si="90"/>
        <v>1942.2792858300002</v>
      </c>
      <c r="Z203" s="478">
        <f t="shared" si="91"/>
        <v>0</v>
      </c>
      <c r="AA203" s="465">
        <f t="shared" si="92"/>
        <v>2682.5906136420003</v>
      </c>
      <c r="AB203" s="429">
        <f t="shared" si="93"/>
        <v>0.52900623420272141</v>
      </c>
      <c r="AC203" s="454">
        <f t="shared" si="94"/>
        <v>117.41657890088825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35.197327979999997</v>
      </c>
      <c r="V205" s="475">
        <f t="shared" si="87"/>
        <v>94.027890143999997</v>
      </c>
      <c r="W205" s="460">
        <f t="shared" si="88"/>
        <v>82.688418036000002</v>
      </c>
      <c r="X205" s="476">
        <f t="shared" si="89"/>
        <v>1354.7907428640001</v>
      </c>
      <c r="Y205" s="476">
        <f t="shared" si="90"/>
        <v>3418.5259523550003</v>
      </c>
      <c r="Z205" s="478">
        <f t="shared" si="91"/>
        <v>0</v>
      </c>
      <c r="AA205" s="465">
        <f t="shared" si="92"/>
        <v>4985.2303313789998</v>
      </c>
      <c r="AB205" s="429">
        <f t="shared" si="93"/>
        <v>0.9830862416444488</v>
      </c>
      <c r="AC205" s="454">
        <f t="shared" si="94"/>
        <v>100.07558540719201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31.912131815999999</v>
      </c>
      <c r="V206" s="450">
        <f t="shared" si="87"/>
        <v>88.435314239999997</v>
      </c>
      <c r="W206" s="451">
        <f t="shared" si="88"/>
        <v>79.138696727999999</v>
      </c>
      <c r="X206" s="456">
        <f t="shared" si="89"/>
        <v>1317.222135944</v>
      </c>
      <c r="Y206" s="456">
        <f t="shared" si="90"/>
        <v>3375.5666055480001</v>
      </c>
      <c r="Z206" s="487">
        <f t="shared" si="91"/>
        <v>0</v>
      </c>
      <c r="AA206" s="457">
        <f t="shared" si="92"/>
        <v>4892.2748842760002</v>
      </c>
      <c r="AB206" s="522">
        <f t="shared" si="93"/>
        <v>0.96475544947268788</v>
      </c>
      <c r="AC206" s="523">
        <f t="shared" si="94"/>
        <v>101.79625401409267</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23.375015135999998</v>
      </c>
      <c r="V207" s="459">
        <f t="shared" si="87"/>
        <v>67.725856800000003</v>
      </c>
      <c r="W207" s="460">
        <f t="shared" si="88"/>
        <v>61.705947155999993</v>
      </c>
      <c r="X207" s="464">
        <f t="shared" si="89"/>
        <v>1021.8047073</v>
      </c>
      <c r="Y207" s="464">
        <f t="shared" si="90"/>
        <v>2694.1299037560002</v>
      </c>
      <c r="Z207" s="478">
        <f t="shared" si="91"/>
        <v>0</v>
      </c>
      <c r="AA207" s="465">
        <f t="shared" si="92"/>
        <v>3868.7414301480003</v>
      </c>
      <c r="AB207" s="429">
        <f t="shared" si="93"/>
        <v>0.7629148945273122</v>
      </c>
      <c r="AC207" s="524">
        <f t="shared" si="94"/>
        <v>103.23198404596575</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1.3334010479999998</v>
      </c>
      <c r="V208" s="459">
        <f t="shared" si="87"/>
        <v>4.2648685439999996</v>
      </c>
      <c r="W208" s="460">
        <f t="shared" si="88"/>
        <v>4.2803586840000003</v>
      </c>
      <c r="X208" s="464">
        <f t="shared" si="89"/>
        <v>82.337272108000008</v>
      </c>
      <c r="Y208" s="464">
        <f t="shared" si="90"/>
        <v>256.47541829400001</v>
      </c>
      <c r="Z208" s="478">
        <f t="shared" si="91"/>
        <v>0</v>
      </c>
      <c r="AA208" s="465">
        <f t="shared" si="92"/>
        <v>348.69131867800002</v>
      </c>
      <c r="AB208" s="429">
        <f t="shared" si="93"/>
        <v>6.8761845529086971E-2</v>
      </c>
      <c r="AC208" s="524">
        <f t="shared" si="94"/>
        <v>114.72930318402912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13.68566334</v>
      </c>
      <c r="V209" s="459">
        <f t="shared" si="87"/>
        <v>40.577490912000002</v>
      </c>
      <c r="W209" s="460">
        <f t="shared" si="88"/>
        <v>38.260591152000003</v>
      </c>
      <c r="X209" s="464">
        <f t="shared" si="89"/>
        <v>650.65219057799993</v>
      </c>
      <c r="Y209" s="464">
        <f t="shared" si="90"/>
        <v>1704.409610943</v>
      </c>
      <c r="Z209" s="478">
        <f t="shared" si="91"/>
        <v>0</v>
      </c>
      <c r="AA209" s="465">
        <f t="shared" si="92"/>
        <v>2447.585546925</v>
      </c>
      <c r="AB209" s="429">
        <f t="shared" si="93"/>
        <v>0.48266329065766123</v>
      </c>
      <c r="AC209" s="524">
        <f t="shared" si="94"/>
        <v>104.46945911427723</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6.3266024160000001</v>
      </c>
      <c r="V210" s="459">
        <f t="shared" si="87"/>
        <v>20.827348223999998</v>
      </c>
      <c r="W210" s="460">
        <f t="shared" si="88"/>
        <v>20.209860215999999</v>
      </c>
      <c r="X210" s="464">
        <f t="shared" si="89"/>
        <v>362.917850542</v>
      </c>
      <c r="Y210" s="464">
        <f t="shared" si="90"/>
        <v>930.28121077200001</v>
      </c>
      <c r="Z210" s="478">
        <f t="shared" si="91"/>
        <v>0</v>
      </c>
      <c r="AA210" s="465">
        <f t="shared" si="92"/>
        <v>1340.56287217</v>
      </c>
      <c r="AB210" s="429">
        <f t="shared" si="93"/>
        <v>0.26435868116150663</v>
      </c>
      <c r="AC210" s="524">
        <f t="shared" si="94"/>
        <v>106.48729383294584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0.40370288400000004</v>
      </c>
      <c r="V211" s="468">
        <f t="shared" si="87"/>
        <v>0.8561421119999999</v>
      </c>
      <c r="W211" s="469">
        <f t="shared" si="88"/>
        <v>1.2639689999999999</v>
      </c>
      <c r="X211" s="473">
        <f t="shared" si="89"/>
        <v>20.063385107999999</v>
      </c>
      <c r="Y211" s="473">
        <f t="shared" si="90"/>
        <v>39.746125935000002</v>
      </c>
      <c r="Z211" s="488">
        <f t="shared" si="91"/>
        <v>0</v>
      </c>
      <c r="AA211" s="489">
        <f t="shared" si="92"/>
        <v>62.333325039000002</v>
      </c>
      <c r="AB211" s="525">
        <f t="shared" si="93"/>
        <v>1.2292116947150464E-2</v>
      </c>
      <c r="AC211" s="526">
        <f t="shared" si="94"/>
        <v>97.474333175006649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3.8472271200000003</v>
      </c>
      <c r="V212" s="475">
        <f t="shared" si="87"/>
        <v>11.492262719999999</v>
      </c>
      <c r="W212" s="460">
        <f t="shared" si="88"/>
        <v>12.726475439999998</v>
      </c>
      <c r="X212" s="476">
        <f t="shared" si="89"/>
        <v>248.46546576799997</v>
      </c>
      <c r="Y212" s="476">
        <f t="shared" si="90"/>
        <v>810.54203370300002</v>
      </c>
      <c r="Z212" s="478">
        <f t="shared" si="91"/>
        <v>0</v>
      </c>
      <c r="AA212" s="465">
        <f t="shared" si="92"/>
        <v>1087.0734647509998</v>
      </c>
      <c r="AB212" s="429">
        <f t="shared" si="93"/>
        <v>0.21437063000414117</v>
      </c>
      <c r="AC212" s="454">
        <f t="shared" si="94"/>
        <v>118.73895086466257</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0.48798644400000002</v>
      </c>
      <c r="V213" s="475">
        <f t="shared" si="87"/>
        <v>0.87625555199999994</v>
      </c>
      <c r="W213" s="460">
        <f t="shared" si="88"/>
        <v>1.195566036</v>
      </c>
      <c r="X213" s="476">
        <f t="shared" si="89"/>
        <v>23.427835496</v>
      </c>
      <c r="Y213" s="476">
        <f t="shared" si="90"/>
        <v>72.891727166999999</v>
      </c>
      <c r="Z213" s="478">
        <f t="shared" si="91"/>
        <v>0</v>
      </c>
      <c r="AA213" s="465">
        <f t="shared" si="92"/>
        <v>98.879370695000006</v>
      </c>
      <c r="AB213" s="429">
        <f t="shared" si="93"/>
        <v>1.9498988502267799E-2</v>
      </c>
      <c r="AC213" s="454">
        <f t="shared" si="94"/>
        <v>115.74577321478216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2.1888601560000001</v>
      </c>
      <c r="V214" s="475">
        <f t="shared" si="87"/>
        <v>7.1792535360000009</v>
      </c>
      <c r="W214" s="460">
        <f t="shared" si="88"/>
        <v>8.3696707079999992</v>
      </c>
      <c r="X214" s="476">
        <f t="shared" si="89"/>
        <v>180.29568725999999</v>
      </c>
      <c r="Y214" s="476">
        <f t="shared" si="90"/>
        <v>613.27284276</v>
      </c>
      <c r="Z214" s="478">
        <f t="shared" si="91"/>
        <v>0</v>
      </c>
      <c r="AA214" s="465">
        <f t="shared" si="92"/>
        <v>811.30631442000004</v>
      </c>
      <c r="AB214" s="429">
        <f t="shared" si="93"/>
        <v>0.15998941321632815</v>
      </c>
      <c r="AC214" s="454">
        <f t="shared" si="94"/>
        <v>124.44350011068623</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1.0560205440000001</v>
      </c>
      <c r="V215" s="475">
        <f t="shared" si="87"/>
        <v>2.6616553920000001</v>
      </c>
      <c r="W215" s="460">
        <f t="shared" si="88"/>
        <v>2.79678</v>
      </c>
      <c r="X215" s="476">
        <f t="shared" si="89"/>
        <v>49.187576333999999</v>
      </c>
      <c r="Y215" s="476">
        <f t="shared" si="90"/>
        <v>148.672194612</v>
      </c>
      <c r="Z215" s="478">
        <f t="shared" si="91"/>
        <v>0</v>
      </c>
      <c r="AA215" s="465">
        <f t="shared" si="92"/>
        <v>204.37422688199999</v>
      </c>
      <c r="AB215" s="429">
        <f t="shared" si="93"/>
        <v>4.0302549178071384E-2</v>
      </c>
      <c r="AC215" s="454">
        <f t="shared" si="94"/>
        <v>108.69458315574703</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3.5514872280000001</v>
      </c>
      <c r="V216" s="475">
        <f t="shared" si="87"/>
        <v>10.53036432</v>
      </c>
      <c r="W216" s="460">
        <f t="shared" si="88"/>
        <v>13.501747895999999</v>
      </c>
      <c r="X216" s="476">
        <f t="shared" si="89"/>
        <v>335.39013570399999</v>
      </c>
      <c r="Y216" s="476">
        <f t="shared" si="90"/>
        <v>1000.857363726</v>
      </c>
      <c r="Z216" s="478">
        <f t="shared" si="91"/>
        <v>0</v>
      </c>
      <c r="AA216" s="465">
        <f t="shared" si="92"/>
        <v>1363.831098874</v>
      </c>
      <c r="AB216" s="429">
        <f t="shared" si="93"/>
        <v>0.26894716996134882</v>
      </c>
      <c r="AC216" s="454">
        <f t="shared" si="94"/>
        <v>125.222142166276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19.14991362</v>
      </c>
      <c r="V217" s="475">
        <f t="shared" si="87"/>
        <v>56.353226687999992</v>
      </c>
      <c r="W217" s="460">
        <f t="shared" si="88"/>
        <v>54.422137308000003</v>
      </c>
      <c r="X217" s="476">
        <f t="shared" si="89"/>
        <v>963.970863076</v>
      </c>
      <c r="Y217" s="476">
        <f t="shared" si="90"/>
        <v>2540.3336542440002</v>
      </c>
      <c r="Z217" s="478">
        <f t="shared" si="91"/>
        <v>0</v>
      </c>
      <c r="AA217" s="465">
        <f t="shared" si="92"/>
        <v>3634.229794936</v>
      </c>
      <c r="AB217" s="429">
        <f t="shared" si="93"/>
        <v>0.71666925555827254</v>
      </c>
      <c r="AC217" s="454">
        <f t="shared" si="94"/>
        <v>106.38658817369419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5.4753020640000001</v>
      </c>
      <c r="V218" s="475">
        <f t="shared" si="87"/>
        <v>13.882145472000001</v>
      </c>
      <c r="W218" s="460">
        <f t="shared" si="88"/>
        <v>10.625361936000001</v>
      </c>
      <c r="X218" s="476">
        <f t="shared" si="89"/>
        <v>155.25094239200001</v>
      </c>
      <c r="Y218" s="476">
        <f t="shared" si="90"/>
        <v>350.61454657199999</v>
      </c>
      <c r="Z218" s="478">
        <f t="shared" si="91"/>
        <v>0</v>
      </c>
      <c r="AA218" s="465">
        <f t="shared" si="92"/>
        <v>535.84829843600005</v>
      </c>
      <c r="AB218" s="429">
        <f t="shared" si="93"/>
        <v>0.10566915764859003</v>
      </c>
      <c r="AC218" s="454">
        <f t="shared" si="94"/>
        <v>89.592839682069453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3.6577823399999998</v>
      </c>
      <c r="V219" s="475">
        <f t="shared" si="87"/>
        <v>10.285947935999999</v>
      </c>
      <c r="W219" s="460">
        <f t="shared" si="88"/>
        <v>8.7619714559999995</v>
      </c>
      <c r="X219" s="476">
        <f t="shared" si="89"/>
        <v>138.119093814</v>
      </c>
      <c r="Y219" s="476">
        <f t="shared" si="90"/>
        <v>331.49721824700003</v>
      </c>
      <c r="Z219" s="478">
        <f t="shared" si="91"/>
        <v>0</v>
      </c>
      <c r="AA219" s="465">
        <f t="shared" si="92"/>
        <v>492.322013793</v>
      </c>
      <c r="AB219" s="429">
        <f t="shared" si="93"/>
        <v>9.7085784617038054E-2</v>
      </c>
      <c r="AC219" s="454">
        <f t="shared" si="94"/>
        <v>96.985432638374249</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3.6598080240000002</v>
      </c>
      <c r="V220" s="475">
        <f t="shared" si="87"/>
        <v>12.081574271999999</v>
      </c>
      <c r="W220" s="460">
        <f t="shared" si="88"/>
        <v>12.112740780000001</v>
      </c>
      <c r="X220" s="476">
        <f t="shared" si="89"/>
        <v>206.91502863199997</v>
      </c>
      <c r="Y220" s="476">
        <f t="shared" si="90"/>
        <v>481.930130889</v>
      </c>
      <c r="Z220" s="478">
        <f t="shared" si="91"/>
        <v>0</v>
      </c>
      <c r="AA220" s="465">
        <f t="shared" si="92"/>
        <v>716.69928259699998</v>
      </c>
      <c r="AB220" s="429">
        <f t="shared" si="93"/>
        <v>0.14133292892861368</v>
      </c>
      <c r="AC220" s="454">
        <f t="shared" si="94"/>
        <v>102.55565026524876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6.3570212279999998</v>
      </c>
      <c r="V221" s="475">
        <f t="shared" si="87"/>
        <v>20.103559103999999</v>
      </c>
      <c r="W221" s="460">
        <f t="shared" si="88"/>
        <v>22.922063135999998</v>
      </c>
      <c r="X221" s="476">
        <f t="shared" si="89"/>
        <v>463.68579823800002</v>
      </c>
      <c r="Y221" s="476">
        <f t="shared" si="90"/>
        <v>1376.291755059</v>
      </c>
      <c r="Z221" s="478">
        <f t="shared" si="91"/>
        <v>0</v>
      </c>
      <c r="AA221" s="465">
        <f t="shared" si="92"/>
        <v>1889.3601967650002</v>
      </c>
      <c r="AB221" s="429">
        <f t="shared" si="93"/>
        <v>0.37258138370439758</v>
      </c>
      <c r="AC221" s="454">
        <f t="shared" si="94"/>
        <v>117.24209749390188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6.5965168439999999</v>
      </c>
      <c r="V222" s="475">
        <f t="shared" si="87"/>
        <v>19.94053152</v>
      </c>
      <c r="W222" s="460">
        <f t="shared" si="88"/>
        <v>21.468046823999998</v>
      </c>
      <c r="X222" s="476">
        <f t="shared" si="89"/>
        <v>408.01321334800002</v>
      </c>
      <c r="Y222" s="476">
        <f t="shared" si="90"/>
        <v>1259.056831608</v>
      </c>
      <c r="Z222" s="478">
        <f t="shared" si="91"/>
        <v>0</v>
      </c>
      <c r="AA222" s="465">
        <f t="shared" si="92"/>
        <v>1715.075140144</v>
      </c>
      <c r="AB222" s="429">
        <f t="shared" si="93"/>
        <v>0.33821241178150269</v>
      </c>
      <c r="AC222" s="454">
        <f t="shared" si="94"/>
        <v>115.39732624755921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2.1555223199999998</v>
      </c>
      <c r="V223" s="475">
        <f t="shared" si="87"/>
        <v>5.5295565120000001</v>
      </c>
      <c r="W223" s="460">
        <f t="shared" si="88"/>
        <v>6.6199241639999995</v>
      </c>
      <c r="X223" s="476">
        <f t="shared" si="89"/>
        <v>142.97262340399999</v>
      </c>
      <c r="Y223" s="476">
        <f t="shared" si="90"/>
        <v>554.11539771900004</v>
      </c>
      <c r="Z223" s="478">
        <f t="shared" si="91"/>
        <v>0</v>
      </c>
      <c r="AA223" s="465">
        <f t="shared" si="92"/>
        <v>711.39302411900007</v>
      </c>
      <c r="AB223" s="429">
        <f t="shared" si="93"/>
        <v>0.14028653601242361</v>
      </c>
      <c r="AC223" s="454">
        <f t="shared" si="94"/>
        <v>126.76398607542313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7.6803003360000002</v>
      </c>
      <c r="V225" s="475">
        <f t="shared" si="87"/>
        <v>21.336909312000003</v>
      </c>
      <c r="W225" s="460">
        <f t="shared" si="88"/>
        <v>17.664527328000002</v>
      </c>
      <c r="X225" s="476">
        <f t="shared" si="89"/>
        <v>286.30875356199999</v>
      </c>
      <c r="Y225" s="476">
        <f t="shared" si="90"/>
        <v>668.26232793000008</v>
      </c>
      <c r="Z225" s="478">
        <f t="shared" si="91"/>
        <v>0</v>
      </c>
      <c r="AA225" s="465">
        <f t="shared" si="92"/>
        <v>1001.2528184680001</v>
      </c>
      <c r="AB225" s="429">
        <f t="shared" si="93"/>
        <v>0.19744681886570697</v>
      </c>
      <c r="AC225" s="454">
        <f t="shared" si="94"/>
        <v>96.192382371799113</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3.3705098279999999</v>
      </c>
      <c r="V226" s="475">
        <f t="shared" si="87"/>
        <v>9.7001308799999997</v>
      </c>
      <c r="W226" s="460">
        <f t="shared" si="88"/>
        <v>7.9482648840000003</v>
      </c>
      <c r="X226" s="476">
        <f t="shared" si="89"/>
        <v>130.04596781799998</v>
      </c>
      <c r="Y226" s="476">
        <f t="shared" si="90"/>
        <v>285.01689086699997</v>
      </c>
      <c r="Z226" s="478">
        <f t="shared" si="91"/>
        <v>0</v>
      </c>
      <c r="AA226" s="465">
        <f t="shared" si="92"/>
        <v>436.08176427699993</v>
      </c>
      <c r="AB226" s="429">
        <f t="shared" si="93"/>
        <v>8.5995220721159518E-2</v>
      </c>
      <c r="AC226" s="454">
        <f t="shared" si="94"/>
        <v>94.818618639261587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3.1193259840000001</v>
      </c>
      <c r="V227" s="475">
        <f t="shared" si="87"/>
        <v>8.2441163519999989</v>
      </c>
      <c r="W227" s="460">
        <f t="shared" si="88"/>
        <v>6.8248665240000008</v>
      </c>
      <c r="X227" s="476">
        <f t="shared" si="89"/>
        <v>100.44721543999999</v>
      </c>
      <c r="Y227" s="476">
        <f t="shared" si="90"/>
        <v>218.48691585900002</v>
      </c>
      <c r="Z227" s="478">
        <f t="shared" si="91"/>
        <v>0</v>
      </c>
      <c r="AA227" s="465">
        <f t="shared" si="92"/>
        <v>337.12244015900001</v>
      </c>
      <c r="AB227" s="429">
        <f t="shared" si="93"/>
        <v>6.64804654227963E-2</v>
      </c>
      <c r="AC227" s="454">
        <f t="shared" si="94"/>
        <v>89.503501746725135</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0.474521688</v>
      </c>
      <c r="V228" s="475">
        <f t="shared" si="87"/>
        <v>1.612217952</v>
      </c>
      <c r="W228" s="460">
        <f t="shared" si="88"/>
        <v>1.6493773800000002</v>
      </c>
      <c r="X228" s="476">
        <f t="shared" si="89"/>
        <v>33.023294589999999</v>
      </c>
      <c r="Y228" s="476">
        <f t="shared" si="90"/>
        <v>80.132558805000002</v>
      </c>
      <c r="Z228" s="478">
        <f t="shared" si="91"/>
        <v>0</v>
      </c>
      <c r="AA228" s="465">
        <f t="shared" si="92"/>
        <v>116.891970415</v>
      </c>
      <c r="AB228" s="429">
        <f t="shared" si="93"/>
        <v>2.3051068904555314E-2</v>
      </c>
      <c r="AC228" s="454">
        <f t="shared" si="94"/>
        <v>109.78720518173139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13.619114207999999</v>
      </c>
      <c r="V230" s="459">
        <f t="shared" si="87"/>
        <v>38.271528287999999</v>
      </c>
      <c r="W230" s="460">
        <f t="shared" si="88"/>
        <v>33.544468944000002</v>
      </c>
      <c r="X230" s="464">
        <f t="shared" si="89"/>
        <v>525.40612334599996</v>
      </c>
      <c r="Y230" s="464">
        <f t="shared" si="90"/>
        <v>1353.7946367</v>
      </c>
      <c r="Z230" s="478">
        <f t="shared" si="91"/>
        <v>0</v>
      </c>
      <c r="AA230" s="461">
        <f t="shared" si="92"/>
        <v>1964.6358714859998</v>
      </c>
      <c r="AB230" s="430">
        <f t="shared" si="93"/>
        <v>0.38742572894616445</v>
      </c>
      <c r="AC230" s="454">
        <f t="shared" si="94"/>
        <v>99.358222022201346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9.6745413239999998</v>
      </c>
      <c r="V231" s="459">
        <f t="shared" si="87"/>
        <v>26.912327712</v>
      </c>
      <c r="W231" s="460">
        <f t="shared" si="88"/>
        <v>24.144588888000001</v>
      </c>
      <c r="X231" s="464">
        <f t="shared" si="89"/>
        <v>372.79742705399997</v>
      </c>
      <c r="Y231" s="464">
        <f t="shared" si="90"/>
        <v>966.71843922599999</v>
      </c>
      <c r="Z231" s="478">
        <f t="shared" si="91"/>
        <v>0</v>
      </c>
      <c r="AA231" s="461">
        <f t="shared" si="92"/>
        <v>1400.2473242040001</v>
      </c>
      <c r="AB231" s="430">
        <f t="shared" si="93"/>
        <v>0.27612844097889966</v>
      </c>
      <c r="AC231" s="454">
        <f t="shared" si="94"/>
        <v>99.253111347159958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14.440796603999999</v>
      </c>
      <c r="V232" s="459">
        <f t="shared" si="87"/>
        <v>44.459835456</v>
      </c>
      <c r="W232" s="460">
        <f t="shared" si="88"/>
        <v>41.311892999999998</v>
      </c>
      <c r="X232" s="464">
        <f t="shared" si="89"/>
        <v>641.45961872199996</v>
      </c>
      <c r="Y232" s="464">
        <f t="shared" si="90"/>
        <v>1637.2536333779999</v>
      </c>
      <c r="Z232" s="478">
        <f t="shared" si="91"/>
        <v>0</v>
      </c>
      <c r="AA232" s="461">
        <f t="shared" si="92"/>
        <v>2378.9257771599996</v>
      </c>
      <c r="AB232" s="430">
        <f t="shared" si="93"/>
        <v>0.46912360030763156</v>
      </c>
      <c r="AC232" s="454">
        <f t="shared" si="94"/>
        <v>100.91810664644245</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11.530043279999999</v>
      </c>
      <c r="V233" s="459">
        <f t="shared" si="87"/>
        <v>36.207429695999998</v>
      </c>
      <c r="W233" s="460">
        <f t="shared" si="88"/>
        <v>33.361503167999999</v>
      </c>
      <c r="X233" s="464">
        <f t="shared" si="89"/>
        <v>513.43369830999995</v>
      </c>
      <c r="Y233" s="464">
        <f t="shared" si="90"/>
        <v>1274.0921236859999</v>
      </c>
      <c r="Z233" s="478">
        <f t="shared" si="91"/>
        <v>0</v>
      </c>
      <c r="AA233" s="461">
        <f t="shared" si="92"/>
        <v>1868.6247981399999</v>
      </c>
      <c r="AB233" s="430">
        <f t="shared" si="93"/>
        <v>0.3684923680023664</v>
      </c>
      <c r="AC233" s="454">
        <f t="shared" si="94"/>
        <v>99.798822177193131</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2.910753288</v>
      </c>
      <c r="V234" s="459">
        <f t="shared" si="87"/>
        <v>8.2524057599999985</v>
      </c>
      <c r="W234" s="460">
        <f t="shared" si="88"/>
        <v>7.9503898319999999</v>
      </c>
      <c r="X234" s="464">
        <f t="shared" si="89"/>
        <v>128.025920412</v>
      </c>
      <c r="Y234" s="464">
        <f t="shared" si="90"/>
        <v>363.16150969199998</v>
      </c>
      <c r="Z234" s="478">
        <f t="shared" si="91"/>
        <v>0</v>
      </c>
      <c r="AA234" s="461">
        <f t="shared" si="92"/>
        <v>510.30097898399998</v>
      </c>
      <c r="AB234" s="430">
        <f t="shared" si="93"/>
        <v>0.10063123229816603</v>
      </c>
      <c r="AC234" s="454">
        <f t="shared" si="94"/>
        <v>105.24018234885976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3.1560265800000002</v>
      </c>
      <c r="V235" s="459">
        <f t="shared" si="87"/>
        <v>9.6295751999999997</v>
      </c>
      <c r="W235" s="460">
        <f t="shared" si="88"/>
        <v>10.517211600000001</v>
      </c>
      <c r="X235" s="464">
        <f t="shared" si="89"/>
        <v>198.18741326799997</v>
      </c>
      <c r="Y235" s="464">
        <f t="shared" si="90"/>
        <v>583.12130013599995</v>
      </c>
      <c r="Z235" s="478">
        <f t="shared" si="91"/>
        <v>0</v>
      </c>
      <c r="AA235" s="461">
        <f t="shared" si="92"/>
        <v>804.61152678399992</v>
      </c>
      <c r="AB235" s="430">
        <f t="shared" si="93"/>
        <v>0.15866920267876156</v>
      </c>
      <c r="AC235" s="454">
        <f t="shared" si="94"/>
        <v>114.94318309038376</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3.3958904039999998</v>
      </c>
      <c r="V236" s="475">
        <f t="shared" si="87"/>
        <v>8.1322509119999999</v>
      </c>
      <c r="W236" s="460">
        <f t="shared" si="88"/>
        <v>9.8282385599999991</v>
      </c>
      <c r="X236" s="476">
        <f t="shared" si="89"/>
        <v>165.161522526</v>
      </c>
      <c r="Y236" s="476">
        <f t="shared" si="90"/>
        <v>477.241010442</v>
      </c>
      <c r="Z236" s="478">
        <f t="shared" si="91"/>
        <v>0</v>
      </c>
      <c r="AA236" s="465">
        <f t="shared" si="92"/>
        <v>663.75891284399995</v>
      </c>
      <c r="AB236" s="429">
        <f t="shared" si="93"/>
        <v>0.13089310054111614</v>
      </c>
      <c r="AC236" s="454">
        <f t="shared" si="94"/>
        <v>108.06734050673643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1.6818243480000001</v>
      </c>
      <c r="V237" s="475">
        <f t="shared" si="87"/>
        <v>3.701140992</v>
      </c>
      <c r="W237" s="460">
        <f t="shared" si="88"/>
        <v>4.4884034999999995</v>
      </c>
      <c r="X237" s="476">
        <f t="shared" si="89"/>
        <v>74.862804432000004</v>
      </c>
      <c r="Y237" s="476">
        <f t="shared" si="90"/>
        <v>212.019754968</v>
      </c>
      <c r="Z237" s="478">
        <f t="shared" si="91"/>
        <v>0</v>
      </c>
      <c r="AA237" s="465">
        <f t="shared" si="92"/>
        <v>296.75392823999999</v>
      </c>
      <c r="AB237" s="429">
        <f t="shared" si="93"/>
        <v>5.8519804425162691E-2</v>
      </c>
      <c r="AC237" s="454">
        <f t="shared" si="94"/>
        <v>107.17433257089688</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1.5071470200000001</v>
      </c>
      <c r="V238" s="475">
        <f t="shared" si="87"/>
        <v>3.6352815359999999</v>
      </c>
      <c r="W238" s="460">
        <f t="shared" si="88"/>
        <v>4.101151572</v>
      </c>
      <c r="X238" s="476">
        <f t="shared" si="89"/>
        <v>71.367029266000003</v>
      </c>
      <c r="Y238" s="476">
        <f t="shared" si="90"/>
        <v>207.84431259300001</v>
      </c>
      <c r="Z238" s="478">
        <f t="shared" si="91"/>
        <v>0</v>
      </c>
      <c r="AA238" s="465">
        <f t="shared" si="92"/>
        <v>288.45492198700003</v>
      </c>
      <c r="AB238" s="429">
        <f t="shared" si="93"/>
        <v>5.6883242355945579E-2</v>
      </c>
      <c r="AC238" s="454">
        <f t="shared" si="94"/>
        <v>108.29286707658187</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0.20691907200000001</v>
      </c>
      <c r="V239" s="475">
        <f t="shared" si="87"/>
        <v>0.795828384</v>
      </c>
      <c r="W239" s="460">
        <f t="shared" si="88"/>
        <v>1.238683572</v>
      </c>
      <c r="X239" s="476">
        <f t="shared" si="89"/>
        <v>18.931688827999999</v>
      </c>
      <c r="Y239" s="476">
        <f t="shared" si="90"/>
        <v>57.376946357999998</v>
      </c>
      <c r="Z239" s="478">
        <f t="shared" si="91"/>
        <v>0</v>
      </c>
      <c r="AA239" s="465">
        <f t="shared" si="92"/>
        <v>78.550066213999997</v>
      </c>
      <c r="AB239" s="429">
        <f t="shared" si="93"/>
        <v>1.5490054469335436E-2</v>
      </c>
      <c r="AC239" s="454">
        <f t="shared" si="94"/>
        <v>110.70554940365938</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4.3515408600000001</v>
      </c>
      <c r="V240" s="475">
        <f t="shared" si="87"/>
        <v>13.562885856000001</v>
      </c>
      <c r="W240" s="460">
        <f t="shared" si="88"/>
        <v>11.877864180000001</v>
      </c>
      <c r="X240" s="476">
        <f t="shared" si="89"/>
        <v>192.024214564</v>
      </c>
      <c r="Y240" s="476">
        <f t="shared" si="90"/>
        <v>480.02652206699997</v>
      </c>
      <c r="Z240" s="478">
        <f t="shared" si="91"/>
        <v>0</v>
      </c>
      <c r="AA240" s="465">
        <f t="shared" si="92"/>
        <v>701.843027527</v>
      </c>
      <c r="AB240" s="429">
        <f t="shared" si="93"/>
        <v>0.13840327894438967</v>
      </c>
      <c r="AC240" s="454">
        <f t="shared" si="94"/>
        <v>98.687452349294276</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2.6389051920000002</v>
      </c>
      <c r="V243" s="475">
        <f t="shared" si="87"/>
        <v>5.6280469440000003</v>
      </c>
      <c r="W243" s="460">
        <f t="shared" si="88"/>
        <v>5.0739970679999997</v>
      </c>
      <c r="X243" s="476">
        <f t="shared" si="89"/>
        <v>62.289053268000004</v>
      </c>
      <c r="Y243" s="476">
        <f t="shared" si="90"/>
        <v>159.12084386399999</v>
      </c>
      <c r="Z243" s="478">
        <f t="shared" si="91"/>
        <v>0</v>
      </c>
      <c r="AA243" s="465">
        <f t="shared" si="92"/>
        <v>234.750846336</v>
      </c>
      <c r="AB243" s="429">
        <f t="shared" si="93"/>
        <v>4.6292811346085587E-2</v>
      </c>
      <c r="AC243" s="454">
        <f t="shared" si="94"/>
        <v>86.094434182444573</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5.3335355039999994</v>
      </c>
      <c r="V244" s="475">
        <f t="shared" si="87"/>
        <v>14.263256448</v>
      </c>
      <c r="W244" s="460">
        <f t="shared" si="88"/>
        <v>12.917265984</v>
      </c>
      <c r="X244" s="476">
        <f t="shared" si="89"/>
        <v>192.71405514399999</v>
      </c>
      <c r="Y244" s="476">
        <f t="shared" si="90"/>
        <v>478.67292249000002</v>
      </c>
      <c r="Z244" s="478">
        <f t="shared" si="91"/>
        <v>0</v>
      </c>
      <c r="AA244" s="465">
        <f t="shared" si="92"/>
        <v>703.90103556999998</v>
      </c>
      <c r="AB244" s="429">
        <f t="shared" si="93"/>
        <v>0.13880911764346282</v>
      </c>
      <c r="AC244" s="454">
        <f t="shared" si="94"/>
        <v>95.365094957614346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1.8930647519999999</v>
      </c>
      <c r="V245" s="450">
        <f t="shared" si="87"/>
        <v>4.6018737600000001</v>
      </c>
      <c r="W245" s="451">
        <f t="shared" si="88"/>
        <v>3.9683070840000001</v>
      </c>
      <c r="X245" s="456">
        <f t="shared" si="89"/>
        <v>50.446388980000002</v>
      </c>
      <c r="Y245" s="456">
        <f t="shared" si="90"/>
        <v>108.135364107</v>
      </c>
      <c r="Z245" s="487">
        <f t="shared" si="91"/>
        <v>0</v>
      </c>
      <c r="AA245" s="457">
        <f t="shared" si="92"/>
        <v>169.04499868300002</v>
      </c>
      <c r="AB245" s="522">
        <f t="shared" si="93"/>
        <v>3.3335633737527119E-2</v>
      </c>
      <c r="AC245" s="523">
        <f t="shared" si="94"/>
        <v>82.326179533788007</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0.59297007599999996</v>
      </c>
      <c r="V246" s="459">
        <f t="shared" si="87"/>
        <v>1.1686821119999999</v>
      </c>
      <c r="W246" s="460">
        <f t="shared" si="88"/>
        <v>1.1076376079999999</v>
      </c>
      <c r="X246" s="464">
        <f t="shared" si="89"/>
        <v>12.141268620000002</v>
      </c>
      <c r="Y246" s="464">
        <f t="shared" si="90"/>
        <v>33.350003631</v>
      </c>
      <c r="Z246" s="478">
        <f t="shared" si="91"/>
        <v>0</v>
      </c>
      <c r="AA246" s="465">
        <f t="shared" si="92"/>
        <v>48.360562047000002</v>
      </c>
      <c r="AB246" s="429">
        <f t="shared" si="93"/>
        <v>9.53669139163873E-3</v>
      </c>
      <c r="AC246" s="524">
        <f t="shared" si="94"/>
        <v>84.196519012951725</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0.69759565199999995</v>
      </c>
      <c r="V247" s="459">
        <f t="shared" si="87"/>
        <v>1.7796929279999998</v>
      </c>
      <c r="W247" s="460">
        <f t="shared" si="88"/>
        <v>1.481758068</v>
      </c>
      <c r="X247" s="464">
        <f t="shared" si="89"/>
        <v>16.415310626</v>
      </c>
      <c r="Y247" s="464">
        <f t="shared" si="90"/>
        <v>52.063850445</v>
      </c>
      <c r="Z247" s="478">
        <f t="shared" si="91"/>
        <v>0</v>
      </c>
      <c r="AA247" s="465">
        <f t="shared" si="92"/>
        <v>72.438207719000005</v>
      </c>
      <c r="AB247" s="429">
        <f t="shared" si="93"/>
        <v>1.4284797420429896E-2</v>
      </c>
      <c r="AC247" s="524">
        <f t="shared" si="94"/>
        <v>89.730161203849534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6.5236654079999994</v>
      </c>
      <c r="V249" s="475">
        <f t="shared" si="87"/>
        <v>16.132533504000001</v>
      </c>
      <c r="W249" s="460">
        <f t="shared" si="88"/>
        <v>14.90927844</v>
      </c>
      <c r="X249" s="476">
        <f t="shared" si="89"/>
        <v>229.87940965600001</v>
      </c>
      <c r="Y249" s="476">
        <f t="shared" si="90"/>
        <v>578.32608251099998</v>
      </c>
      <c r="Z249" s="478">
        <f t="shared" si="91"/>
        <v>0</v>
      </c>
      <c r="AA249" s="465">
        <f t="shared" si="92"/>
        <v>845.770969519</v>
      </c>
      <c r="AB249" s="429">
        <f t="shared" si="93"/>
        <v>0.16678583504614475</v>
      </c>
      <c r="AC249" s="454">
        <f t="shared" si="94"/>
        <v>97.017448823621891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19.16627166</v>
      </c>
      <c r="V250" s="475">
        <f t="shared" si="87"/>
        <v>55.368145728000002</v>
      </c>
      <c r="W250" s="460">
        <f t="shared" si="88"/>
        <v>51.884684796000002</v>
      </c>
      <c r="X250" s="476">
        <f t="shared" si="89"/>
        <v>903.17045080600008</v>
      </c>
      <c r="Y250" s="476">
        <f t="shared" si="90"/>
        <v>2331.292227936</v>
      </c>
      <c r="Z250" s="478">
        <f t="shared" si="91"/>
        <v>0</v>
      </c>
      <c r="AA250" s="465">
        <f t="shared" si="92"/>
        <v>3360.8817809259999</v>
      </c>
      <c r="AB250" s="429">
        <f t="shared" si="93"/>
        <v>0.66276509188049693</v>
      </c>
      <c r="AC250" s="454">
        <f t="shared" si="94"/>
        <v>104.60703391263822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7.2430540199999998</v>
      </c>
      <c r="V251" s="475">
        <f t="shared" si="87"/>
        <v>21.550606272</v>
      </c>
      <c r="W251" s="460">
        <f t="shared" si="88"/>
        <v>19.270383299999999</v>
      </c>
      <c r="X251" s="476">
        <f t="shared" si="89"/>
        <v>341.73386481</v>
      </c>
      <c r="Y251" s="476">
        <f t="shared" si="90"/>
        <v>939.70970474699993</v>
      </c>
      <c r="Z251" s="478">
        <f t="shared" si="91"/>
        <v>0</v>
      </c>
      <c r="AA251" s="465">
        <f t="shared" si="92"/>
        <v>1329.507613149</v>
      </c>
      <c r="AB251" s="429">
        <f t="shared" si="93"/>
        <v>0.26217858669867877</v>
      </c>
      <c r="AC251" s="454">
        <f t="shared" si="94"/>
        <v>106.62392857382213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1.6877074679999999</v>
      </c>
      <c r="V252" s="475">
        <f t="shared" si="87"/>
        <v>4.4354841599999997</v>
      </c>
      <c r="W252" s="460">
        <f t="shared" si="88"/>
        <v>3.9379840919999998</v>
      </c>
      <c r="X252" s="476">
        <f t="shared" si="89"/>
        <v>64.545021164000005</v>
      </c>
      <c r="Y252" s="476">
        <f t="shared" si="90"/>
        <v>148.68345661499998</v>
      </c>
      <c r="Z252" s="478">
        <f t="shared" si="91"/>
        <v>0</v>
      </c>
      <c r="AA252" s="465">
        <f t="shared" si="92"/>
        <v>223.289653499</v>
      </c>
      <c r="AB252" s="429">
        <f t="shared" si="93"/>
        <v>4.4032666830802605E-2</v>
      </c>
      <c r="AC252" s="454">
        <f t="shared" si="94"/>
        <v>95.344816650866164</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8.7024004559999995</v>
      </c>
      <c r="V253" s="475">
        <f t="shared" si="87"/>
        <v>25.222661472000002</v>
      </c>
      <c r="W253" s="460">
        <f t="shared" si="88"/>
        <v>23.777758199999997</v>
      </c>
      <c r="X253" s="476">
        <f t="shared" si="89"/>
        <v>422.74142065999996</v>
      </c>
      <c r="Y253" s="476">
        <f t="shared" si="90"/>
        <v>1068.251898261</v>
      </c>
      <c r="Z253" s="478">
        <f t="shared" si="91"/>
        <v>0</v>
      </c>
      <c r="AA253" s="465">
        <f t="shared" si="92"/>
        <v>1548.6961390489998</v>
      </c>
      <c r="AB253" s="429">
        <f t="shared" si="93"/>
        <v>0.30540251213744818</v>
      </c>
      <c r="AC253" s="454">
        <f t="shared" si="94"/>
        <v>104.84438272858864</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3.7706940000000002</v>
      </c>
      <c r="V255" s="475">
        <f t="shared" si="87"/>
        <v>11.116849632000001</v>
      </c>
      <c r="W255" s="460">
        <f t="shared" si="88"/>
        <v>10.092137664000001</v>
      </c>
      <c r="X255" s="476">
        <f t="shared" si="89"/>
        <v>155.79983148599999</v>
      </c>
      <c r="Y255" s="476">
        <f t="shared" si="90"/>
        <v>381.56305584300003</v>
      </c>
      <c r="Z255" s="478">
        <f t="shared" si="91"/>
        <v>0</v>
      </c>
      <c r="AA255" s="465">
        <f t="shared" si="92"/>
        <v>562.34256862500001</v>
      </c>
      <c r="AB255" s="429">
        <f t="shared" si="93"/>
        <v>0.11089382146026425</v>
      </c>
      <c r="AC255" s="454">
        <f t="shared" si="94"/>
        <v>97.238736199840588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5.1947403840000002</v>
      </c>
      <c r="V256" s="475">
        <f t="shared" si="87"/>
        <v>14.319410112</v>
      </c>
      <c r="W256" s="460">
        <f t="shared" si="88"/>
        <v>13.45527834</v>
      </c>
      <c r="X256" s="476">
        <f t="shared" si="89"/>
        <v>217.22879640799999</v>
      </c>
      <c r="Y256" s="476">
        <f t="shared" si="90"/>
        <v>539.10899951099998</v>
      </c>
      <c r="Z256" s="478">
        <f t="shared" si="91"/>
        <v>0</v>
      </c>
      <c r="AA256" s="465">
        <f t="shared" si="92"/>
        <v>789.30722475499999</v>
      </c>
      <c r="AB256" s="429">
        <f t="shared" si="93"/>
        <v>0.15565119794024848</v>
      </c>
      <c r="AC256" s="454">
        <f t="shared" si="94"/>
        <v>99.081205213749911</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3.0002382719999998</v>
      </c>
      <c r="V257" s="475">
        <f t="shared" si="87"/>
        <v>8.7804984000000008</v>
      </c>
      <c r="W257" s="460">
        <f t="shared" si="88"/>
        <v>8.2838485800000008</v>
      </c>
      <c r="X257" s="476">
        <f t="shared" si="89"/>
        <v>133.70492712199999</v>
      </c>
      <c r="Y257" s="476">
        <f t="shared" si="90"/>
        <v>344.26752646199998</v>
      </c>
      <c r="Z257" s="478">
        <f t="shared" si="91"/>
        <v>0</v>
      </c>
      <c r="AA257" s="465">
        <f t="shared" si="92"/>
        <v>498.03703883599997</v>
      </c>
      <c r="AB257" s="429">
        <f t="shared" si="93"/>
        <v>9.8212786203115743E-2</v>
      </c>
      <c r="AC257" s="454">
        <f t="shared" si="94"/>
        <v>101.49512398022244</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0.684023508</v>
      </c>
      <c r="V258" s="475">
        <f t="shared" si="87"/>
        <v>1.6677127680000001</v>
      </c>
      <c r="W258" s="460">
        <f t="shared" si="88"/>
        <v>1.844636052</v>
      </c>
      <c r="X258" s="476">
        <f t="shared" si="89"/>
        <v>28.955368312000001</v>
      </c>
      <c r="Y258" s="476">
        <f t="shared" si="90"/>
        <v>65.835593768999999</v>
      </c>
      <c r="Z258" s="478">
        <f t="shared" si="91"/>
        <v>0</v>
      </c>
      <c r="AA258" s="465">
        <f t="shared" si="92"/>
        <v>98.987334408999999</v>
      </c>
      <c r="AB258" s="429">
        <f t="shared" si="93"/>
        <v>1.9520278921120095E-2</v>
      </c>
      <c r="AC258" s="454">
        <f t="shared" si="94"/>
        <v>96.514111550098974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0.79000516799999998</v>
      </c>
      <c r="V259" s="475">
        <f t="shared" si="87"/>
        <v>1.6179042240000001</v>
      </c>
      <c r="W259" s="460">
        <f t="shared" si="88"/>
        <v>1.489471284</v>
      </c>
      <c r="X259" s="476">
        <f t="shared" si="89"/>
        <v>20.230730806</v>
      </c>
      <c r="Y259" s="476">
        <f t="shared" si="90"/>
        <v>50.268223335000002</v>
      </c>
      <c r="Z259" s="478">
        <f t="shared" si="91"/>
        <v>0</v>
      </c>
      <c r="AA259" s="465">
        <f t="shared" si="92"/>
        <v>74.396334816999996</v>
      </c>
      <c r="AB259" s="429">
        <f t="shared" si="93"/>
        <v>1.4670939620784855E-2</v>
      </c>
      <c r="AC259" s="454">
        <f t="shared" si="94"/>
        <v>89.542133330321207</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0.16448201999999998</v>
      </c>
      <c r="V260" s="475">
        <f t="shared" si="87"/>
        <v>0.53542416000000004</v>
      </c>
      <c r="W260" s="460">
        <f t="shared" si="88"/>
        <v>0.56491469999999999</v>
      </c>
      <c r="X260" s="476">
        <f t="shared" si="89"/>
        <v>8.9450692759999999</v>
      </c>
      <c r="Y260" s="476">
        <f t="shared" si="90"/>
        <v>22.335882914999999</v>
      </c>
      <c r="Z260" s="478">
        <f t="shared" si="91"/>
        <v>0</v>
      </c>
      <c r="AA260" s="465">
        <f t="shared" si="92"/>
        <v>32.545773070999999</v>
      </c>
      <c r="AB260" s="429">
        <f t="shared" si="93"/>
        <v>6.4180187479787026E-3</v>
      </c>
      <c r="AC260" s="454">
        <f t="shared" si="94"/>
        <v>103.19248482693322</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18.266044139999998</v>
      </c>
      <c r="V262" s="475">
        <f t="shared" si="87"/>
        <v>47.511054720000004</v>
      </c>
      <c r="W262" s="460">
        <f t="shared" si="88"/>
        <v>42.998878440000006</v>
      </c>
      <c r="X262" s="476">
        <f t="shared" si="89"/>
        <v>679.91375600200001</v>
      </c>
      <c r="Y262" s="476">
        <f t="shared" si="90"/>
        <v>1651.343073669</v>
      </c>
      <c r="Z262" s="478">
        <f t="shared" si="91"/>
        <v>0</v>
      </c>
      <c r="AA262" s="465">
        <f t="shared" si="92"/>
        <v>2440.0328069709999</v>
      </c>
      <c r="AB262" s="429">
        <f t="shared" si="93"/>
        <v>0.48117389212601064</v>
      </c>
      <c r="AC262" s="454">
        <f t="shared" si="94"/>
        <v>97.842846212567025</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26.643839184000001</v>
      </c>
      <c r="V263" s="475">
        <f t="shared" si="87"/>
        <v>74.540691456000005</v>
      </c>
      <c r="W263" s="460">
        <f t="shared" si="88"/>
        <v>66.670130100000009</v>
      </c>
      <c r="X263" s="476">
        <f t="shared" si="89"/>
        <v>1106.829321936</v>
      </c>
      <c r="Y263" s="476">
        <f t="shared" si="90"/>
        <v>2860.9557170339999</v>
      </c>
      <c r="Z263" s="478">
        <f t="shared" si="91"/>
        <v>0</v>
      </c>
      <c r="AA263" s="465">
        <f t="shared" si="92"/>
        <v>4135.6396997100001</v>
      </c>
      <c r="AB263" s="429">
        <f t="shared" si="93"/>
        <v>0.81554717012620781</v>
      </c>
      <c r="AC263" s="454">
        <f t="shared" si="94"/>
        <v>102.0610734892623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29.344008815999999</v>
      </c>
      <c r="V264" s="475">
        <f t="shared" si="87"/>
        <v>80.675752799999998</v>
      </c>
      <c r="W264" s="460">
        <f t="shared" si="88"/>
        <v>70.138023984</v>
      </c>
      <c r="X264" s="476">
        <f t="shared" si="89"/>
        <v>1119.9445830039999</v>
      </c>
      <c r="Y264" s="476">
        <f t="shared" si="90"/>
        <v>2826.2125038420004</v>
      </c>
      <c r="Z264" s="478">
        <f t="shared" si="91"/>
        <v>0</v>
      </c>
      <c r="AA264" s="465">
        <f t="shared" si="92"/>
        <v>4126.3148724460007</v>
      </c>
      <c r="AB264" s="429">
        <f t="shared" si="93"/>
        <v>0.81370831639637164</v>
      </c>
      <c r="AC264" s="454">
        <f t="shared" si="94"/>
        <v>99.293886236449353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17.558773812000002</v>
      </c>
      <c r="V265" s="475">
        <f t="shared" ref="V265:V328" si="109">IFERROR(V$5*I265,"")</f>
        <v>45.087481631999999</v>
      </c>
      <c r="W265" s="460">
        <f t="shared" ref="W265:W328" si="110">IFERROR(W$5*K265,"")</f>
        <v>42.389576039999994</v>
      </c>
      <c r="X265" s="476">
        <f t="shared" ref="X265:X328" si="111">IFERROR(X$5*M265,"")</f>
        <v>746.27970770599995</v>
      </c>
      <c r="Y265" s="476">
        <f t="shared" ref="Y265:Y328" si="112">IFERROR(Y$5*O265,"")</f>
        <v>1988.5462923059999</v>
      </c>
      <c r="Z265" s="478">
        <f t="shared" ref="Z265:Z328" si="113">IFERROR(Z$5*Q265,"")</f>
        <v>0</v>
      </c>
      <c r="AA265" s="465">
        <f t="shared" ref="AA265:AA328" si="114">IFERROR(SUM(U265:Z265),"")</f>
        <v>2839.8618314959999</v>
      </c>
      <c r="AB265" s="429">
        <f t="shared" ref="AB265:AB328" si="115">IF(OR(AA265="", AA265=0), "", AA265/$AA$5)</f>
        <v>0.56002008114691382</v>
      </c>
      <c r="AC265" s="454">
        <f t="shared" ref="AC265:AC328" si="116">IF(OR(AB265="", AB265=0), "", IF(AN265&gt;0, AB265/AN265*100, ""))</f>
        <v>104.92480301307413</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5.0149225799999995</v>
      </c>
      <c r="V266" s="475">
        <f t="shared" si="109"/>
        <v>13.058260416</v>
      </c>
      <c r="W266" s="460">
        <f t="shared" si="110"/>
        <v>11.497488155999999</v>
      </c>
      <c r="X266" s="476">
        <f t="shared" si="111"/>
        <v>171.26512548599999</v>
      </c>
      <c r="Y266" s="476">
        <f t="shared" si="112"/>
        <v>437.42905446600003</v>
      </c>
      <c r="Z266" s="478">
        <f t="shared" si="113"/>
        <v>0</v>
      </c>
      <c r="AA266" s="465">
        <f t="shared" si="114"/>
        <v>638.26485110399994</v>
      </c>
      <c r="AB266" s="429">
        <f t="shared" si="115"/>
        <v>0.12586567759889566</v>
      </c>
      <c r="AC266" s="454">
        <f t="shared" si="116"/>
        <v>95.935296944139608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4.251553812</v>
      </c>
      <c r="V267" s="475">
        <f t="shared" si="109"/>
        <v>11.002068768000001</v>
      </c>
      <c r="W267" s="460">
        <f t="shared" si="110"/>
        <v>9.6611182080000013</v>
      </c>
      <c r="X267" s="476">
        <f t="shared" si="111"/>
        <v>164.86270046999999</v>
      </c>
      <c r="Y267" s="476">
        <f t="shared" si="112"/>
        <v>437.03485306800002</v>
      </c>
      <c r="Z267" s="478">
        <f t="shared" si="113"/>
        <v>0</v>
      </c>
      <c r="AA267" s="465">
        <f t="shared" si="114"/>
        <v>626.81229432600003</v>
      </c>
      <c r="AB267" s="429">
        <f t="shared" si="115"/>
        <v>0.12360723611240387</v>
      </c>
      <c r="AC267" s="454">
        <f t="shared" si="116"/>
        <v>102.69126163652307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4.5141725880000001</v>
      </c>
      <c r="V269" s="475">
        <f t="shared" si="109"/>
        <v>11.311165056</v>
      </c>
      <c r="W269" s="460">
        <f t="shared" si="110"/>
        <v>10.659866448000001</v>
      </c>
      <c r="X269" s="476">
        <f t="shared" si="111"/>
        <v>186.60737648800003</v>
      </c>
      <c r="Y269" s="476">
        <f t="shared" si="112"/>
        <v>432.85921250399997</v>
      </c>
      <c r="Z269" s="478">
        <f t="shared" si="113"/>
        <v>0</v>
      </c>
      <c r="AA269" s="465">
        <f t="shared" si="114"/>
        <v>645.95179308399997</v>
      </c>
      <c r="AB269" s="429">
        <f t="shared" si="115"/>
        <v>0.1273815407383159</v>
      </c>
      <c r="AC269" s="454">
        <f t="shared" si="116"/>
        <v>99.605140225693518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14.120113320000002</v>
      </c>
      <c r="V270" s="475">
        <f t="shared" si="109"/>
        <v>42.528839232000003</v>
      </c>
      <c r="W270" s="460">
        <f t="shared" si="110"/>
        <v>41.091434495999998</v>
      </c>
      <c r="X270" s="476">
        <f t="shared" si="111"/>
        <v>749.79036665000001</v>
      </c>
      <c r="Y270" s="476">
        <f t="shared" si="112"/>
        <v>1996.7288937329999</v>
      </c>
      <c r="Z270" s="478">
        <f t="shared" si="113"/>
        <v>0</v>
      </c>
      <c r="AA270" s="465">
        <f t="shared" si="114"/>
        <v>2844.2596474309998</v>
      </c>
      <c r="AB270" s="429">
        <f t="shared" si="115"/>
        <v>0.56088732940859787</v>
      </c>
      <c r="AC270" s="454">
        <f t="shared" si="116"/>
        <v>107.86920666193095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13.982694948000001</v>
      </c>
      <c r="V271" s="475">
        <f t="shared" si="109"/>
        <v>43.929870336</v>
      </c>
      <c r="W271" s="460">
        <f t="shared" si="110"/>
        <v>41.052512088</v>
      </c>
      <c r="X271" s="476">
        <f t="shared" si="111"/>
        <v>716.91557498599991</v>
      </c>
      <c r="Y271" s="476">
        <f t="shared" si="112"/>
        <v>1888.386453414</v>
      </c>
      <c r="Z271" s="478">
        <f t="shared" si="113"/>
        <v>0</v>
      </c>
      <c r="AA271" s="465">
        <f t="shared" si="114"/>
        <v>2704.2671057719999</v>
      </c>
      <c r="AB271" s="429">
        <f t="shared" si="115"/>
        <v>0.53328083332123843</v>
      </c>
      <c r="AC271" s="454">
        <f t="shared" si="116"/>
        <v>105.6617748087009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5.8926068640000002</v>
      </c>
      <c r="V272" s="475">
        <f t="shared" si="109"/>
        <v>15.708152448</v>
      </c>
      <c r="W272" s="460">
        <f t="shared" si="110"/>
        <v>17.725686803999999</v>
      </c>
      <c r="X272" s="476">
        <f t="shared" si="111"/>
        <v>360.880999804</v>
      </c>
      <c r="Y272" s="476">
        <f t="shared" si="112"/>
        <v>1074.069510351</v>
      </c>
      <c r="Z272" s="478">
        <f t="shared" si="113"/>
        <v>0</v>
      </c>
      <c r="AA272" s="465">
        <f t="shared" si="114"/>
        <v>1474.276956271</v>
      </c>
      <c r="AB272" s="429">
        <f t="shared" si="115"/>
        <v>0.29072706690416089</v>
      </c>
      <c r="AC272" s="454">
        <f t="shared" si="116"/>
        <v>116.67950897607884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3.9088604520000003</v>
      </c>
      <c r="V273" s="475">
        <f t="shared" si="109"/>
        <v>10.111583904</v>
      </c>
      <c r="W273" s="460">
        <f t="shared" si="110"/>
        <v>9.8033474280000004</v>
      </c>
      <c r="X273" s="476">
        <f t="shared" si="111"/>
        <v>144.41314877599999</v>
      </c>
      <c r="Y273" s="476">
        <f t="shared" si="112"/>
        <v>366.22892952300003</v>
      </c>
      <c r="Z273" s="478">
        <f t="shared" si="113"/>
        <v>0</v>
      </c>
      <c r="AA273" s="465">
        <f t="shared" si="114"/>
        <v>534.46587008300003</v>
      </c>
      <c r="AB273" s="429">
        <f t="shared" si="115"/>
        <v>0.10539654310451588</v>
      </c>
      <c r="AC273" s="454">
        <f t="shared" si="116"/>
        <v>95.82910964263408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1.5980419799999999</v>
      </c>
      <c r="V274" s="475">
        <f t="shared" si="109"/>
        <v>4.259655456</v>
      </c>
      <c r="W274" s="460">
        <f t="shared" si="110"/>
        <v>4.1820388680000002</v>
      </c>
      <c r="X274" s="476">
        <f t="shared" si="111"/>
        <v>71.952384374000005</v>
      </c>
      <c r="Y274" s="476">
        <f t="shared" si="112"/>
        <v>207.86744159700001</v>
      </c>
      <c r="Z274" s="478">
        <f t="shared" si="113"/>
        <v>0</v>
      </c>
      <c r="AA274" s="465">
        <f t="shared" si="114"/>
        <v>289.85956227500003</v>
      </c>
      <c r="AB274" s="429">
        <f t="shared" si="115"/>
        <v>5.71602370883455E-2</v>
      </c>
      <c r="AC274" s="454">
        <f t="shared" si="116"/>
        <v>107.27949680533604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1.1470576320000001</v>
      </c>
      <c r="V276" s="475">
        <f t="shared" si="109"/>
        <v>2.4536516160000001</v>
      </c>
      <c r="W276" s="460">
        <f t="shared" si="110"/>
        <v>2.168523252</v>
      </c>
      <c r="X276" s="476">
        <f t="shared" si="111"/>
        <v>29.229532436</v>
      </c>
      <c r="Y276" s="476">
        <f t="shared" si="112"/>
        <v>69.006169235999991</v>
      </c>
      <c r="Z276" s="478">
        <f t="shared" si="113"/>
        <v>0</v>
      </c>
      <c r="AA276" s="465">
        <f t="shared" si="114"/>
        <v>104.00493417199999</v>
      </c>
      <c r="AB276" s="429">
        <f t="shared" si="115"/>
        <v>2.0509748407020311E-2</v>
      </c>
      <c r="AC276" s="454">
        <f t="shared" si="116"/>
        <v>87.31753578325646</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18.421357967999999</v>
      </c>
      <c r="V277" s="475">
        <f t="shared" si="109"/>
        <v>53.037985055999997</v>
      </c>
      <c r="W277" s="460">
        <f t="shared" si="110"/>
        <v>46.786413828000001</v>
      </c>
      <c r="X277" s="476">
        <f t="shared" si="111"/>
        <v>787.93617367399997</v>
      </c>
      <c r="Y277" s="476">
        <f t="shared" si="112"/>
        <v>2049.9664090050001</v>
      </c>
      <c r="Z277" s="478">
        <f t="shared" si="113"/>
        <v>0</v>
      </c>
      <c r="AA277" s="465">
        <f t="shared" si="114"/>
        <v>2956.1483395310001</v>
      </c>
      <c r="AB277" s="429">
        <f t="shared" si="115"/>
        <v>0.58295175301340962</v>
      </c>
      <c r="AC277" s="454">
        <f t="shared" si="116"/>
        <v>102.87648182375018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20.550777515999997</v>
      </c>
      <c r="V278" s="475">
        <f t="shared" si="109"/>
        <v>56.802886559999997</v>
      </c>
      <c r="W278" s="460">
        <f t="shared" si="110"/>
        <v>48.686448720000001</v>
      </c>
      <c r="X278" s="476">
        <f t="shared" si="111"/>
        <v>796.13260586600006</v>
      </c>
      <c r="Y278" s="476">
        <f t="shared" si="112"/>
        <v>2006.715519225</v>
      </c>
      <c r="Z278" s="478">
        <f t="shared" si="113"/>
        <v>0</v>
      </c>
      <c r="AA278" s="465">
        <f t="shared" si="114"/>
        <v>2928.8882378870003</v>
      </c>
      <c r="AB278" s="429">
        <f t="shared" si="115"/>
        <v>0.57757606742003553</v>
      </c>
      <c r="AC278" s="454">
        <f t="shared" si="116"/>
        <v>100.00201315728448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5.6376596160000005</v>
      </c>
      <c r="V279" s="475">
        <f t="shared" si="109"/>
        <v>13.885096800000001</v>
      </c>
      <c r="W279" s="460">
        <f t="shared" si="110"/>
        <v>12.569528748</v>
      </c>
      <c r="X279" s="476">
        <f t="shared" si="111"/>
        <v>231.41184900599998</v>
      </c>
      <c r="Y279" s="476">
        <f t="shared" si="112"/>
        <v>631.67550502799998</v>
      </c>
      <c r="Z279" s="478">
        <f t="shared" si="113"/>
        <v>0</v>
      </c>
      <c r="AA279" s="465">
        <f t="shared" si="114"/>
        <v>895.1796391979999</v>
      </c>
      <c r="AB279" s="429">
        <f t="shared" si="115"/>
        <v>0.17652921301478997</v>
      </c>
      <c r="AC279" s="454">
        <f t="shared" si="116"/>
        <v>106.28617856357523</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1.2395437920000001</v>
      </c>
      <c r="V280" s="475">
        <f t="shared" si="109"/>
        <v>3.0699957119999999</v>
      </c>
      <c r="W280" s="460">
        <f t="shared" si="110"/>
        <v>2.6705231279999997</v>
      </c>
      <c r="X280" s="476">
        <f t="shared" si="111"/>
        <v>33.456182265999999</v>
      </c>
      <c r="Y280" s="476">
        <f t="shared" si="112"/>
        <v>90.901634469000001</v>
      </c>
      <c r="Z280" s="478">
        <f t="shared" si="113"/>
        <v>0</v>
      </c>
      <c r="AA280" s="465">
        <f t="shared" si="114"/>
        <v>131.337879367</v>
      </c>
      <c r="AB280" s="429">
        <f t="shared" si="115"/>
        <v>2.5899798731413921E-2</v>
      </c>
      <c r="AC280" s="454">
        <f t="shared" si="116"/>
        <v>91.626176636866148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34.601613516</v>
      </c>
      <c r="V283" s="475">
        <f t="shared" si="109"/>
        <v>92.302715135999989</v>
      </c>
      <c r="W283" s="460">
        <f t="shared" si="110"/>
        <v>81.527691840000003</v>
      </c>
      <c r="X283" s="476">
        <f t="shared" si="111"/>
        <v>1340.6682161599999</v>
      </c>
      <c r="Y283" s="476">
        <f t="shared" si="112"/>
        <v>3394.104071106</v>
      </c>
      <c r="Z283" s="478">
        <f t="shared" si="113"/>
        <v>0</v>
      </c>
      <c r="AA283" s="465">
        <f t="shared" si="114"/>
        <v>4943.2043077580001</v>
      </c>
      <c r="AB283" s="429">
        <f t="shared" si="115"/>
        <v>0.97479871973141397</v>
      </c>
      <c r="AC283" s="454">
        <f t="shared" si="116"/>
        <v>100.33765488179259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0.95948676000000011</v>
      </c>
      <c r="V284" s="475">
        <f t="shared" si="109"/>
        <v>2.3972837760000001</v>
      </c>
      <c r="W284" s="460">
        <f t="shared" si="110"/>
        <v>1.760453856</v>
      </c>
      <c r="X284" s="476">
        <f t="shared" si="111"/>
        <v>25.648621674000001</v>
      </c>
      <c r="Y284" s="476">
        <f t="shared" si="112"/>
        <v>53.634195771000002</v>
      </c>
      <c r="Z284" s="478">
        <f t="shared" si="113"/>
        <v>0</v>
      </c>
      <c r="AA284" s="465">
        <f t="shared" si="114"/>
        <v>84.400041837000003</v>
      </c>
      <c r="AB284" s="429">
        <f t="shared" si="115"/>
        <v>1.6643668277854469E-2</v>
      </c>
      <c r="AC284" s="454">
        <f t="shared" si="116"/>
        <v>86.811366162942605</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1.829044152</v>
      </c>
      <c r="V287" s="475">
        <f t="shared" si="109"/>
        <v>4.8094918080000006</v>
      </c>
      <c r="W287" s="460">
        <f t="shared" si="110"/>
        <v>3.1374550200000004</v>
      </c>
      <c r="X287" s="476">
        <f t="shared" si="111"/>
        <v>51.769370951999996</v>
      </c>
      <c r="Y287" s="476">
        <f t="shared" si="112"/>
        <v>128.68907937900002</v>
      </c>
      <c r="Z287" s="478">
        <f t="shared" si="113"/>
        <v>0</v>
      </c>
      <c r="AA287" s="465">
        <f t="shared" si="114"/>
        <v>190.23444131100001</v>
      </c>
      <c r="AB287" s="429">
        <f t="shared" si="115"/>
        <v>3.751418680950503E-2</v>
      </c>
      <c r="AC287" s="454">
        <f t="shared" si="116"/>
        <v>94.673812077195947</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1.7001398520000002</v>
      </c>
      <c r="V288" s="475">
        <f t="shared" si="109"/>
        <v>4.5402495360000001</v>
      </c>
      <c r="W288" s="460">
        <f t="shared" si="110"/>
        <v>4.0636953839999999</v>
      </c>
      <c r="X288" s="476">
        <f t="shared" si="111"/>
        <v>71.011228287999998</v>
      </c>
      <c r="Y288" s="476">
        <f t="shared" si="112"/>
        <v>172.21362296700002</v>
      </c>
      <c r="Z288" s="478">
        <f t="shared" si="113"/>
        <v>0</v>
      </c>
      <c r="AA288" s="465">
        <f t="shared" si="114"/>
        <v>253.52893602700001</v>
      </c>
      <c r="AB288" s="429">
        <f t="shared" si="115"/>
        <v>4.9995846189508975E-2</v>
      </c>
      <c r="AC288" s="454">
        <f t="shared" si="116"/>
        <v>102.09813415068918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4.0229190360000002</v>
      </c>
      <c r="V289" s="475">
        <f t="shared" si="109"/>
        <v>11.844342143999999</v>
      </c>
      <c r="W289" s="460">
        <f t="shared" si="110"/>
        <v>10.363743683999999</v>
      </c>
      <c r="X289" s="476">
        <f t="shared" si="111"/>
        <v>217.69738255200002</v>
      </c>
      <c r="Y289" s="476">
        <f t="shared" si="112"/>
        <v>611.00139515400008</v>
      </c>
      <c r="Z289" s="478">
        <f t="shared" si="113"/>
        <v>0</v>
      </c>
      <c r="AA289" s="465">
        <f t="shared" si="114"/>
        <v>854.92978257000004</v>
      </c>
      <c r="AB289" s="429">
        <f t="shared" si="115"/>
        <v>0.16859195081246303</v>
      </c>
      <c r="AC289" s="454">
        <f t="shared" si="116"/>
        <v>113.43192934482242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5.752602864</v>
      </c>
      <c r="V290" s="475">
        <f t="shared" si="109"/>
        <v>15.580255487999999</v>
      </c>
      <c r="W290" s="460">
        <f t="shared" si="110"/>
        <v>13.495047804</v>
      </c>
      <c r="X290" s="476">
        <f t="shared" si="111"/>
        <v>239.42772599200001</v>
      </c>
      <c r="Y290" s="476">
        <f t="shared" si="112"/>
        <v>652.31594363399995</v>
      </c>
      <c r="Z290" s="478">
        <f t="shared" si="113"/>
        <v>0</v>
      </c>
      <c r="AA290" s="465">
        <f t="shared" si="114"/>
        <v>926.57157578199997</v>
      </c>
      <c r="AB290" s="429">
        <f t="shared" si="115"/>
        <v>0.18271969548057582</v>
      </c>
      <c r="AC290" s="454">
        <f t="shared" si="116"/>
        <v>104.98544732369244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22.695294095999998</v>
      </c>
      <c r="V291" s="475">
        <f t="shared" si="109"/>
        <v>59.225661023999997</v>
      </c>
      <c r="W291" s="460">
        <f t="shared" si="110"/>
        <v>52.940058108000002</v>
      </c>
      <c r="X291" s="476">
        <f t="shared" si="111"/>
        <v>798.09429083800001</v>
      </c>
      <c r="Y291" s="476">
        <f t="shared" si="112"/>
        <v>1912.7799588659998</v>
      </c>
      <c r="Z291" s="478">
        <f t="shared" si="113"/>
        <v>0</v>
      </c>
      <c r="AA291" s="465">
        <f t="shared" si="114"/>
        <v>2845.7352629319998</v>
      </c>
      <c r="AB291" s="429">
        <f t="shared" si="115"/>
        <v>0.56117832043620586</v>
      </c>
      <c r="AC291" s="454">
        <f t="shared" si="116"/>
        <v>95.319223514039265</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33.436718460000002</v>
      </c>
      <c r="V294" s="475">
        <f t="shared" si="109"/>
        <v>89.462373312000011</v>
      </c>
      <c r="W294" s="460">
        <f t="shared" si="110"/>
        <v>78.950986379999989</v>
      </c>
      <c r="X294" s="476">
        <f t="shared" si="111"/>
        <v>1310.455475212</v>
      </c>
      <c r="Y294" s="476">
        <f t="shared" si="112"/>
        <v>3316.6864269180001</v>
      </c>
      <c r="Z294" s="478">
        <f t="shared" si="113"/>
        <v>0</v>
      </c>
      <c r="AA294" s="465">
        <f t="shared" si="114"/>
        <v>4828.9919802820004</v>
      </c>
      <c r="AB294" s="429">
        <f t="shared" si="115"/>
        <v>0.95227607578031959</v>
      </c>
      <c r="AC294" s="454">
        <f t="shared" si="116"/>
        <v>100.7356513412351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30.372798851999999</v>
      </c>
      <c r="V295" s="475">
        <f t="shared" si="109"/>
        <v>82.550893823999999</v>
      </c>
      <c r="W295" s="460">
        <f t="shared" si="110"/>
        <v>72.997629012000004</v>
      </c>
      <c r="X295" s="476">
        <f t="shared" si="111"/>
        <v>1207.5707073040001</v>
      </c>
      <c r="Y295" s="476">
        <f t="shared" si="112"/>
        <v>3091.034585808</v>
      </c>
      <c r="Z295" s="478">
        <f t="shared" si="113"/>
        <v>0</v>
      </c>
      <c r="AA295" s="465">
        <f t="shared" si="114"/>
        <v>4484.5266148000001</v>
      </c>
      <c r="AB295" s="429">
        <f t="shared" si="115"/>
        <v>0.88434758722145534</v>
      </c>
      <c r="AC295" s="454">
        <f t="shared" si="116"/>
        <v>101.17308365591609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15.948534456000001</v>
      </c>
      <c r="V298" s="475">
        <f t="shared" si="109"/>
        <v>45.684615743999998</v>
      </c>
      <c r="W298" s="460">
        <f t="shared" si="110"/>
        <v>40.787973659999999</v>
      </c>
      <c r="X298" s="476">
        <f t="shared" si="111"/>
        <v>715.81060915</v>
      </c>
      <c r="Y298" s="476">
        <f t="shared" si="112"/>
        <v>1983.3629788950002</v>
      </c>
      <c r="Z298" s="478">
        <f t="shared" si="113"/>
        <v>0</v>
      </c>
      <c r="AA298" s="465">
        <f t="shared" si="114"/>
        <v>2801.5947119050002</v>
      </c>
      <c r="AB298" s="429">
        <f t="shared" si="115"/>
        <v>0.55247381421908892</v>
      </c>
      <c r="AC298" s="454">
        <f t="shared" si="116"/>
        <v>106.59625819858489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8.6905860839999995</v>
      </c>
      <c r="V299" s="475">
        <f t="shared" si="109"/>
        <v>26.198696640000001</v>
      </c>
      <c r="W299" s="460">
        <f t="shared" si="110"/>
        <v>24.073450463999997</v>
      </c>
      <c r="X299" s="476">
        <f t="shared" si="111"/>
        <v>394.91922308799997</v>
      </c>
      <c r="Y299" s="476">
        <f t="shared" si="112"/>
        <v>1077.5959671989999</v>
      </c>
      <c r="Z299" s="478">
        <f t="shared" si="113"/>
        <v>0</v>
      </c>
      <c r="AA299" s="465">
        <f t="shared" si="114"/>
        <v>1531.4779234749999</v>
      </c>
      <c r="AB299" s="429">
        <f t="shared" si="115"/>
        <v>0.30200708410076904</v>
      </c>
      <c r="AC299" s="454">
        <f t="shared" si="116"/>
        <v>104.44062223884404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4.2455009160000001</v>
      </c>
      <c r="V302" s="475">
        <f t="shared" si="109"/>
        <v>11.375638175999999</v>
      </c>
      <c r="W302" s="460">
        <f t="shared" si="110"/>
        <v>10.567698876</v>
      </c>
      <c r="X302" s="476">
        <f t="shared" si="111"/>
        <v>140.48642891400002</v>
      </c>
      <c r="Y302" s="476">
        <f t="shared" si="112"/>
        <v>437.42724990300002</v>
      </c>
      <c r="Z302" s="478">
        <f t="shared" si="113"/>
        <v>0</v>
      </c>
      <c r="AA302" s="465">
        <f t="shared" si="114"/>
        <v>604.10251678500003</v>
      </c>
      <c r="AB302" s="429">
        <f t="shared" si="115"/>
        <v>0.11912887335535398</v>
      </c>
      <c r="AC302" s="454">
        <f t="shared" si="116"/>
        <v>98.973567991643179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7.6873217399999998</v>
      </c>
      <c r="V303" s="475">
        <f t="shared" si="109"/>
        <v>18.384449472</v>
      </c>
      <c r="W303" s="460">
        <f t="shared" si="110"/>
        <v>17.253241992</v>
      </c>
      <c r="X303" s="476">
        <f t="shared" si="111"/>
        <v>248.14632785800001</v>
      </c>
      <c r="Y303" s="476">
        <f t="shared" si="112"/>
        <v>714.16098102599994</v>
      </c>
      <c r="Z303" s="478">
        <f t="shared" si="113"/>
        <v>0</v>
      </c>
      <c r="AA303" s="465">
        <f t="shared" si="114"/>
        <v>1005.6323220879999</v>
      </c>
      <c r="AB303" s="429">
        <f t="shared" si="115"/>
        <v>0.19831045594320645</v>
      </c>
      <c r="AC303" s="454">
        <f t="shared" si="116"/>
        <v>99.421478932652377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25.458072372</v>
      </c>
      <c r="V304" s="475">
        <f t="shared" si="109"/>
        <v>68.487659519999994</v>
      </c>
      <c r="W304" s="460">
        <f t="shared" si="110"/>
        <v>60.003267575999999</v>
      </c>
      <c r="X304" s="476">
        <f t="shared" si="111"/>
        <v>981.20223356999998</v>
      </c>
      <c r="Y304" s="476">
        <f t="shared" si="112"/>
        <v>2480.5374182400001</v>
      </c>
      <c r="Z304" s="478">
        <f t="shared" si="113"/>
        <v>0</v>
      </c>
      <c r="AA304" s="465">
        <f t="shared" si="114"/>
        <v>3615.6886512780002</v>
      </c>
      <c r="AB304" s="429">
        <f t="shared" si="115"/>
        <v>0.71301294641648594</v>
      </c>
      <c r="AC304" s="454">
        <f t="shared" si="116"/>
        <v>100.06210424882963</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8.2740036240000006</v>
      </c>
      <c r="V305" s="475">
        <f t="shared" si="109"/>
        <v>20.895597983999998</v>
      </c>
      <c r="W305" s="460">
        <f t="shared" si="110"/>
        <v>19.306008456000001</v>
      </c>
      <c r="X305" s="476">
        <f t="shared" si="111"/>
        <v>286.29264336400001</v>
      </c>
      <c r="Y305" s="476">
        <f t="shared" si="112"/>
        <v>799.13085001800005</v>
      </c>
      <c r="Z305" s="478">
        <f t="shared" si="113"/>
        <v>0</v>
      </c>
      <c r="AA305" s="465">
        <f t="shared" si="114"/>
        <v>1133.899103446</v>
      </c>
      <c r="AB305" s="429">
        <f t="shared" si="115"/>
        <v>0.22360463487398935</v>
      </c>
      <c r="AC305" s="454">
        <f t="shared" si="116"/>
        <v>99.630915571513512</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12.035776212</v>
      </c>
      <c r="V306" s="475">
        <f t="shared" si="109"/>
        <v>31.881584447999998</v>
      </c>
      <c r="W306" s="460">
        <f t="shared" si="110"/>
        <v>30.532849284000001</v>
      </c>
      <c r="X306" s="476">
        <f t="shared" si="111"/>
        <v>482.06982163600003</v>
      </c>
      <c r="Y306" s="476">
        <f t="shared" si="112"/>
        <v>1372.6719407610001</v>
      </c>
      <c r="Z306" s="478">
        <f t="shared" si="113"/>
        <v>0</v>
      </c>
      <c r="AA306" s="465">
        <f t="shared" si="114"/>
        <v>1929.1919723410001</v>
      </c>
      <c r="AB306" s="429">
        <f t="shared" si="115"/>
        <v>0.38043620042220472</v>
      </c>
      <c r="AC306" s="454">
        <f t="shared" si="116"/>
        <v>103.8842272617716</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23.524374095999999</v>
      </c>
      <c r="V307" s="475">
        <f t="shared" si="109"/>
        <v>59.177289983999998</v>
      </c>
      <c r="W307" s="460">
        <f t="shared" si="110"/>
        <v>55.566875195999998</v>
      </c>
      <c r="X307" s="476">
        <f t="shared" si="111"/>
        <v>923.04816832799997</v>
      </c>
      <c r="Y307" s="476">
        <f t="shared" si="112"/>
        <v>2426.3396251080003</v>
      </c>
      <c r="Z307" s="478">
        <f t="shared" si="113"/>
        <v>0</v>
      </c>
      <c r="AA307" s="465">
        <f t="shared" si="114"/>
        <v>3487.6563327120002</v>
      </c>
      <c r="AB307" s="429">
        <f t="shared" si="115"/>
        <v>0.68776500349280223</v>
      </c>
      <c r="AC307" s="454">
        <f t="shared" si="116"/>
        <v>102.38405288302263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30.545923860000002</v>
      </c>
      <c r="V308" s="475">
        <f t="shared" si="109"/>
        <v>81.676019808000007</v>
      </c>
      <c r="W308" s="460">
        <f t="shared" si="110"/>
        <v>72.000081804000004</v>
      </c>
      <c r="X308" s="476">
        <f t="shared" si="111"/>
        <v>1200.1412960939999</v>
      </c>
      <c r="Y308" s="476">
        <f t="shared" si="112"/>
        <v>3104.5685475330001</v>
      </c>
      <c r="Z308" s="478">
        <f t="shared" si="113"/>
        <v>0</v>
      </c>
      <c r="AA308" s="465">
        <f t="shared" si="114"/>
        <v>4488.9318690990003</v>
      </c>
      <c r="AB308" s="429">
        <f t="shared" si="115"/>
        <v>0.88521630232676007</v>
      </c>
      <c r="AC308" s="454">
        <f t="shared" si="116"/>
        <v>101.49822893251135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4.9217669280000003</v>
      </c>
      <c r="V310" s="475">
        <f t="shared" si="109"/>
        <v>12.082844639999999</v>
      </c>
      <c r="W310" s="460">
        <f t="shared" si="110"/>
        <v>12.877199412</v>
      </c>
      <c r="X310" s="476">
        <f t="shared" si="111"/>
        <v>194.23060753199999</v>
      </c>
      <c r="Y310" s="476">
        <f t="shared" si="112"/>
        <v>567.23634399900004</v>
      </c>
      <c r="Z310" s="478">
        <f t="shared" si="113"/>
        <v>0</v>
      </c>
      <c r="AA310" s="465">
        <f t="shared" si="114"/>
        <v>791.34876251100002</v>
      </c>
      <c r="AB310" s="429">
        <f t="shared" si="115"/>
        <v>0.15605378870262276</v>
      </c>
      <c r="AC310" s="454">
        <f t="shared" si="116"/>
        <v>103.91284284384044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10.316841264000001</v>
      </c>
      <c r="V311" s="475">
        <f t="shared" si="109"/>
        <v>29.720860512000002</v>
      </c>
      <c r="W311" s="460">
        <f t="shared" si="110"/>
        <v>26.636058540000001</v>
      </c>
      <c r="X311" s="476">
        <f t="shared" si="111"/>
        <v>413.32998933199997</v>
      </c>
      <c r="Y311" s="476">
        <f t="shared" si="112"/>
        <v>1144.5282241529999</v>
      </c>
      <c r="Z311" s="478">
        <f t="shared" si="113"/>
        <v>0</v>
      </c>
      <c r="AA311" s="465">
        <f t="shared" si="114"/>
        <v>1624.5319738009998</v>
      </c>
      <c r="AB311" s="429">
        <f t="shared" si="115"/>
        <v>0.32035732080477219</v>
      </c>
      <c r="AC311" s="454">
        <f t="shared" si="116"/>
        <v>101.87724458857697</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6.7787905679999998</v>
      </c>
      <c r="V312" s="475">
        <f t="shared" si="109"/>
        <v>20.316971135999999</v>
      </c>
      <c r="W312" s="460">
        <f t="shared" si="110"/>
        <v>19.836287435999999</v>
      </c>
      <c r="X312" s="476">
        <f t="shared" si="111"/>
        <v>327.51477751199997</v>
      </c>
      <c r="Y312" s="476">
        <f t="shared" si="112"/>
        <v>975.96192203099997</v>
      </c>
      <c r="Z312" s="478">
        <f t="shared" si="113"/>
        <v>0</v>
      </c>
      <c r="AA312" s="465">
        <f t="shared" si="114"/>
        <v>1350.4087486829999</v>
      </c>
      <c r="AB312" s="429">
        <f t="shared" si="115"/>
        <v>0.26630028567994474</v>
      </c>
      <c r="AC312" s="454">
        <f t="shared" si="116"/>
        <v>107.8359641453698</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7.0426923840000004</v>
      </c>
      <c r="V313" s="475">
        <f t="shared" si="109"/>
        <v>18.337591679999999</v>
      </c>
      <c r="W313" s="460">
        <f t="shared" si="110"/>
        <v>17.888442516000001</v>
      </c>
      <c r="X313" s="476">
        <f t="shared" si="111"/>
        <v>267.24596870400001</v>
      </c>
      <c r="Y313" s="476">
        <f t="shared" si="112"/>
        <v>773.69715481500009</v>
      </c>
      <c r="Z313" s="478">
        <f t="shared" si="113"/>
        <v>0</v>
      </c>
      <c r="AA313" s="465">
        <f t="shared" si="114"/>
        <v>1084.211850099</v>
      </c>
      <c r="AB313" s="429">
        <f t="shared" si="115"/>
        <v>0.21380632027193847</v>
      </c>
      <c r="AC313" s="454">
        <f t="shared" si="116"/>
        <v>102.36068460859613</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15.1845426</v>
      </c>
      <c r="V314" s="475">
        <f t="shared" si="109"/>
        <v>40.267022879999999</v>
      </c>
      <c r="W314" s="460">
        <f t="shared" si="110"/>
        <v>37.375859388000002</v>
      </c>
      <c r="X314" s="476">
        <f t="shared" si="111"/>
        <v>586.33416184199996</v>
      </c>
      <c r="Y314" s="476">
        <f t="shared" si="112"/>
        <v>1638.5531064960001</v>
      </c>
      <c r="Z314" s="478">
        <f t="shared" si="113"/>
        <v>0</v>
      </c>
      <c r="AA314" s="465">
        <f t="shared" si="114"/>
        <v>2317.714693206</v>
      </c>
      <c r="AB314" s="429">
        <f t="shared" si="115"/>
        <v>0.45705278903687635</v>
      </c>
      <c r="AC314" s="454">
        <f t="shared" si="116"/>
        <v>102.91013671945602</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10.681941527999999</v>
      </c>
      <c r="V315" s="475">
        <f t="shared" si="109"/>
        <v>29.470755744000002</v>
      </c>
      <c r="W315" s="460">
        <f t="shared" si="110"/>
        <v>28.958740104</v>
      </c>
      <c r="X315" s="476">
        <f t="shared" si="111"/>
        <v>474.36555730200001</v>
      </c>
      <c r="Y315" s="476">
        <f t="shared" si="112"/>
        <v>1271.376805737</v>
      </c>
      <c r="Z315" s="478">
        <f t="shared" si="113"/>
        <v>0</v>
      </c>
      <c r="AA315" s="465">
        <f t="shared" si="114"/>
        <v>1814.853800415</v>
      </c>
      <c r="AB315" s="429">
        <f t="shared" si="115"/>
        <v>0.35788873997535003</v>
      </c>
      <c r="AC315" s="454">
        <f t="shared" si="116"/>
        <v>103.75653247825602</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13.506930468</v>
      </c>
      <c r="V316" s="475">
        <f t="shared" si="109"/>
        <v>34.545178559999997</v>
      </c>
      <c r="W316" s="460">
        <f t="shared" si="110"/>
        <v>31.576557515999998</v>
      </c>
      <c r="X316" s="476">
        <f t="shared" si="111"/>
        <v>504.65042690399997</v>
      </c>
      <c r="Y316" s="476">
        <f t="shared" si="112"/>
        <v>1318.1762834699998</v>
      </c>
      <c r="Z316" s="478">
        <f t="shared" si="113"/>
        <v>0</v>
      </c>
      <c r="AA316" s="465">
        <f t="shared" si="114"/>
        <v>1902.4553769179997</v>
      </c>
      <c r="AB316" s="429">
        <f t="shared" si="115"/>
        <v>0.37516375013172937</v>
      </c>
      <c r="AC316" s="454">
        <f t="shared" si="116"/>
        <v>100.23843094918389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10.309697352000001</v>
      </c>
      <c r="V317" s="475">
        <f t="shared" si="109"/>
        <v>24.671177952000001</v>
      </c>
      <c r="W317" s="460">
        <f t="shared" si="110"/>
        <v>23.76182004</v>
      </c>
      <c r="X317" s="476">
        <f t="shared" si="111"/>
        <v>352.70594314800002</v>
      </c>
      <c r="Y317" s="476">
        <f t="shared" si="112"/>
        <v>983.56962236999993</v>
      </c>
      <c r="Z317" s="478">
        <f t="shared" si="113"/>
        <v>0</v>
      </c>
      <c r="AA317" s="465">
        <f t="shared" si="114"/>
        <v>1395.0182608619998</v>
      </c>
      <c r="AB317" s="429">
        <f t="shared" si="115"/>
        <v>0.27509727092526126</v>
      </c>
      <c r="AC317" s="454">
        <f t="shared" si="116"/>
        <v>99.965106694448082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7.1438886359999998</v>
      </c>
      <c r="V318" s="475">
        <f t="shared" si="109"/>
        <v>16.445119104</v>
      </c>
      <c r="W318" s="460">
        <f t="shared" si="110"/>
        <v>16.904567652000001</v>
      </c>
      <c r="X318" s="476">
        <f t="shared" si="111"/>
        <v>235.38958656200001</v>
      </c>
      <c r="Y318" s="476">
        <f t="shared" si="112"/>
        <v>704.298039378</v>
      </c>
      <c r="Z318" s="478">
        <f t="shared" si="113"/>
        <v>0</v>
      </c>
      <c r="AA318" s="465">
        <f t="shared" si="114"/>
        <v>980.181201332</v>
      </c>
      <c r="AB318" s="429">
        <f t="shared" si="115"/>
        <v>0.19329150095286926</v>
      </c>
      <c r="AC318" s="454">
        <f t="shared" si="116"/>
        <v>100.61184924055181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13.81641804</v>
      </c>
      <c r="V319" s="475">
        <f t="shared" si="109"/>
        <v>35.71595808</v>
      </c>
      <c r="W319" s="460">
        <f t="shared" si="110"/>
        <v>37.138979892000002</v>
      </c>
      <c r="X319" s="476">
        <f t="shared" si="111"/>
        <v>611.849668716</v>
      </c>
      <c r="Y319" s="476">
        <f t="shared" si="112"/>
        <v>1663.5002998590001</v>
      </c>
      <c r="Z319" s="478">
        <f t="shared" si="113"/>
        <v>0</v>
      </c>
      <c r="AA319" s="465">
        <f t="shared" si="114"/>
        <v>2362.021324587</v>
      </c>
      <c r="AB319" s="429">
        <f t="shared" si="115"/>
        <v>0.46579004626050086</v>
      </c>
      <c r="AC319" s="454">
        <f t="shared" si="116"/>
        <v>105.33015160089275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15.252710328000001</v>
      </c>
      <c r="V320" s="475">
        <f t="shared" si="109"/>
        <v>40.711579872000002</v>
      </c>
      <c r="W320" s="460">
        <f t="shared" si="110"/>
        <v>37.819775700000001</v>
      </c>
      <c r="X320" s="476">
        <f t="shared" si="111"/>
        <v>601.28943048199994</v>
      </c>
      <c r="Y320" s="476">
        <f t="shared" si="112"/>
        <v>1669.44618891</v>
      </c>
      <c r="Z320" s="478">
        <f t="shared" si="113"/>
        <v>0</v>
      </c>
      <c r="AA320" s="465">
        <f t="shared" si="114"/>
        <v>2364.5196852919998</v>
      </c>
      <c r="AB320" s="429">
        <f t="shared" si="115"/>
        <v>0.46628272240031549</v>
      </c>
      <c r="AC320" s="454">
        <f t="shared" si="116"/>
        <v>103.27367465422429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8.7113493360000014</v>
      </c>
      <c r="V321" s="475">
        <f t="shared" si="109"/>
        <v>21.973129919999998</v>
      </c>
      <c r="W321" s="460">
        <f t="shared" si="110"/>
        <v>20.821537295999999</v>
      </c>
      <c r="X321" s="476">
        <f t="shared" si="111"/>
        <v>322.849572292</v>
      </c>
      <c r="Y321" s="476">
        <f t="shared" si="112"/>
        <v>922.1984235839999</v>
      </c>
      <c r="Z321" s="478">
        <f t="shared" si="113"/>
        <v>0</v>
      </c>
      <c r="AA321" s="465">
        <f t="shared" si="114"/>
        <v>1296.5540124279999</v>
      </c>
      <c r="AB321" s="429">
        <f t="shared" si="115"/>
        <v>0.25568014443462828</v>
      </c>
      <c r="AC321" s="454">
        <f t="shared" si="116"/>
        <v>102.09212677904004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7.8728731200000004</v>
      </c>
      <c r="V322" s="475">
        <f t="shared" si="109"/>
        <v>22.406789088</v>
      </c>
      <c r="W322" s="460">
        <f t="shared" si="110"/>
        <v>20.490596363999998</v>
      </c>
      <c r="X322" s="476">
        <f t="shared" si="111"/>
        <v>294.92821659600003</v>
      </c>
      <c r="Y322" s="476">
        <f t="shared" si="112"/>
        <v>888.01420768200001</v>
      </c>
      <c r="Z322" s="478">
        <f t="shared" si="113"/>
        <v>0</v>
      </c>
      <c r="AA322" s="465">
        <f t="shared" si="114"/>
        <v>1233.71268285</v>
      </c>
      <c r="AB322" s="429">
        <f t="shared" si="115"/>
        <v>0.24328784911260107</v>
      </c>
      <c r="AC322" s="454">
        <f t="shared" si="116"/>
        <v>101.83557660264452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10.06675974</v>
      </c>
      <c r="V323" s="475">
        <f t="shared" si="109"/>
        <v>25.709444832000003</v>
      </c>
      <c r="W323" s="460">
        <f t="shared" si="110"/>
        <v>26.454063635999997</v>
      </c>
      <c r="X323" s="476">
        <f t="shared" si="111"/>
        <v>441.31814633400001</v>
      </c>
      <c r="Y323" s="476">
        <f t="shared" si="112"/>
        <v>1195.3927599420001</v>
      </c>
      <c r="Z323" s="478">
        <f t="shared" si="113"/>
        <v>0</v>
      </c>
      <c r="AA323" s="465">
        <f t="shared" si="114"/>
        <v>1698.9411744840002</v>
      </c>
      <c r="AB323" s="429">
        <f t="shared" si="115"/>
        <v>0.33503079757128773</v>
      </c>
      <c r="AC323" s="454">
        <f t="shared" si="116"/>
        <v>104.80059023731742</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6.7197805559999999</v>
      </c>
      <c r="V324" s="475">
        <f t="shared" si="109"/>
        <v>15.709108128</v>
      </c>
      <c r="W324" s="460">
        <f t="shared" si="110"/>
        <v>16.495770227999998</v>
      </c>
      <c r="X324" s="476">
        <f t="shared" si="111"/>
        <v>234.44215368599998</v>
      </c>
      <c r="Y324" s="476">
        <f t="shared" si="112"/>
        <v>735.94405571100003</v>
      </c>
      <c r="Z324" s="478">
        <f t="shared" si="113"/>
        <v>0</v>
      </c>
      <c r="AA324" s="465">
        <f t="shared" si="114"/>
        <v>1009.3108683089999</v>
      </c>
      <c r="AB324" s="429">
        <f t="shared" si="115"/>
        <v>0.19903586438749751</v>
      </c>
      <c r="AC324" s="454">
        <f t="shared" si="116"/>
        <v>103.84538144174411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7.7829189840000002</v>
      </c>
      <c r="V326" s="529">
        <f t="shared" si="109"/>
        <v>19.451652287999998</v>
      </c>
      <c r="W326" s="530">
        <f t="shared" si="110"/>
        <v>18.987759672000003</v>
      </c>
      <c r="X326" s="529">
        <f t="shared" si="111"/>
        <v>313.350588356</v>
      </c>
      <c r="Y326" s="529">
        <f t="shared" si="112"/>
        <v>862.633335063</v>
      </c>
      <c r="Z326" s="530">
        <f t="shared" si="113"/>
        <v>0</v>
      </c>
      <c r="AA326" s="531">
        <f t="shared" si="114"/>
        <v>1222.206254363</v>
      </c>
      <c r="AB326" s="532">
        <f t="shared" si="115"/>
        <v>0.24101878413784264</v>
      </c>
      <c r="AC326" s="533">
        <f t="shared" si="116"/>
        <v>103.82527843304055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12.686292827999999</v>
      </c>
      <c r="V327" s="475">
        <f t="shared" si="109"/>
        <v>35.113505472</v>
      </c>
      <c r="W327" s="460">
        <f t="shared" si="110"/>
        <v>29.942620259999998</v>
      </c>
      <c r="X327" s="476">
        <f t="shared" si="111"/>
        <v>500.98272970199997</v>
      </c>
      <c r="Y327" s="476">
        <f t="shared" si="112"/>
        <v>1290.992760201</v>
      </c>
      <c r="Z327" s="478">
        <f t="shared" si="113"/>
        <v>0</v>
      </c>
      <c r="AA327" s="465">
        <f t="shared" si="114"/>
        <v>1869.717908463</v>
      </c>
      <c r="AB327" s="429">
        <f t="shared" si="115"/>
        <v>0.36870792909938865</v>
      </c>
      <c r="AC327" s="454">
        <f t="shared" si="116"/>
        <v>100.7444954837901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6.2911583279999999</v>
      </c>
      <c r="V328" s="475">
        <f t="shared" si="109"/>
        <v>18.203023584</v>
      </c>
      <c r="W328" s="460">
        <f t="shared" si="110"/>
        <v>16.381659755999998</v>
      </c>
      <c r="X328" s="476">
        <f t="shared" si="111"/>
        <v>262.590948282</v>
      </c>
      <c r="Y328" s="476">
        <f t="shared" si="112"/>
        <v>684.28445867100004</v>
      </c>
      <c r="Z328" s="478">
        <f t="shared" si="113"/>
        <v>0</v>
      </c>
      <c r="AA328" s="465">
        <f t="shared" si="114"/>
        <v>987.75124862100006</v>
      </c>
      <c r="AB328" s="429">
        <f t="shared" si="115"/>
        <v>0.19478431248688624</v>
      </c>
      <c r="AC328" s="454">
        <f t="shared" si="116"/>
        <v>100.37019043817213</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9.2590378199999996</v>
      </c>
      <c r="V329" s="475">
        <f t="shared" ref="V329:V392" si="130">IFERROR(V$5*I329,"")</f>
        <v>26.896311360000002</v>
      </c>
      <c r="W329" s="460">
        <f t="shared" ref="W329:W392" si="131">IFERROR(W$5*K329,"")</f>
        <v>23.640811403999997</v>
      </c>
      <c r="X329" s="476">
        <f t="shared" ref="X329:X392" si="132">IFERROR(X$5*M329,"")</f>
        <v>373.69104627399997</v>
      </c>
      <c r="Y329" s="476">
        <f t="shared" ref="Y329:Y392" si="133">IFERROR(Y$5*O329,"")</f>
        <v>984.00607279500002</v>
      </c>
      <c r="Z329" s="478">
        <f t="shared" ref="Z329:Z392" si="134">IFERROR(Z$5*Q329,"")</f>
        <v>0</v>
      </c>
      <c r="AA329" s="465">
        <f t="shared" ref="AA329:AA392" si="135">IFERROR(SUM(U329:Z329),"")</f>
        <v>1417.4932796529999</v>
      </c>
      <c r="AB329" s="429">
        <f t="shared" ref="AB329:AB392" si="136">IF(OR(AA329="", AA329=0), "", AA329/$AA$5)</f>
        <v>0.2795293393123644</v>
      </c>
      <c r="AC329" s="454">
        <f t="shared" ref="AC329:AC392" si="137">IF(OR(AB329="", AB329=0), "", IF(AN329&gt;0, AB329/AN329*100, ""))</f>
        <v>100.43160007012568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19.032945408</v>
      </c>
      <c r="V330" s="475">
        <f t="shared" si="130"/>
        <v>49.188657696</v>
      </c>
      <c r="W330" s="460">
        <f t="shared" si="131"/>
        <v>43.804641719999999</v>
      </c>
      <c r="X330" s="476">
        <f t="shared" si="132"/>
        <v>722.49122204999992</v>
      </c>
      <c r="Y330" s="476">
        <f t="shared" si="133"/>
        <v>1859.212726638</v>
      </c>
      <c r="Z330" s="478">
        <f t="shared" si="134"/>
        <v>0</v>
      </c>
      <c r="AA330" s="465">
        <f t="shared" si="135"/>
        <v>2693.7301935119999</v>
      </c>
      <c r="AB330" s="429">
        <f t="shared" si="136"/>
        <v>0.53120295671701834</v>
      </c>
      <c r="AC330" s="454">
        <f t="shared" si="137"/>
        <v>100.66445497140477</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15.416425836</v>
      </c>
      <c r="V331" s="475">
        <f t="shared" si="130"/>
        <v>44.000824895999997</v>
      </c>
      <c r="W331" s="460">
        <f t="shared" si="131"/>
        <v>42.454432271999998</v>
      </c>
      <c r="X331" s="476">
        <f t="shared" si="132"/>
        <v>696.45485322399998</v>
      </c>
      <c r="Y331" s="476">
        <f t="shared" si="133"/>
        <v>1892.989354692</v>
      </c>
      <c r="Z331" s="478">
        <f t="shared" si="134"/>
        <v>0</v>
      </c>
      <c r="AA331" s="465">
        <f t="shared" si="135"/>
        <v>2691.3158909200001</v>
      </c>
      <c r="AB331" s="429">
        <f t="shared" si="136"/>
        <v>0.53072685681719589</v>
      </c>
      <c r="AC331" s="454">
        <f t="shared" si="137"/>
        <v>104.60006439367051</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17.283670128000001</v>
      </c>
      <c r="V332" s="475">
        <f t="shared" si="130"/>
        <v>45.726749183999999</v>
      </c>
      <c r="W332" s="460">
        <f t="shared" si="131"/>
        <v>40.237113000000001</v>
      </c>
      <c r="X332" s="476">
        <f t="shared" si="132"/>
        <v>644.07367507599997</v>
      </c>
      <c r="Y332" s="476">
        <f t="shared" si="133"/>
        <v>1678.2360170940001</v>
      </c>
      <c r="Z332" s="478">
        <f t="shared" si="134"/>
        <v>0</v>
      </c>
      <c r="AA332" s="465">
        <f t="shared" si="135"/>
        <v>2425.557224482</v>
      </c>
      <c r="AB332" s="429">
        <f t="shared" si="136"/>
        <v>0.47831931068467759</v>
      </c>
      <c r="AC332" s="454">
        <f t="shared" si="137"/>
        <v>99.874250192716232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13.063227588</v>
      </c>
      <c r="V333" s="475">
        <f t="shared" si="130"/>
        <v>34.085976768000002</v>
      </c>
      <c r="W333" s="460">
        <f t="shared" si="131"/>
        <v>29.825229672000003</v>
      </c>
      <c r="X333" s="476">
        <f t="shared" si="132"/>
        <v>453.98695056000003</v>
      </c>
      <c r="Y333" s="476">
        <f t="shared" si="133"/>
        <v>1234.551471066</v>
      </c>
      <c r="Z333" s="478">
        <f t="shared" si="134"/>
        <v>0</v>
      </c>
      <c r="AA333" s="465">
        <f t="shared" si="135"/>
        <v>1765.5128556539998</v>
      </c>
      <c r="AB333" s="429">
        <f t="shared" si="136"/>
        <v>0.34815871734450798</v>
      </c>
      <c r="AC333" s="454">
        <f t="shared" si="137"/>
        <v>99.310903064926677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10.418528339999998</v>
      </c>
      <c r="V334" s="475">
        <f t="shared" si="130"/>
        <v>26.027741472000002</v>
      </c>
      <c r="W334" s="460">
        <f t="shared" si="131"/>
        <v>24.309899459999997</v>
      </c>
      <c r="X334" s="476">
        <f t="shared" si="132"/>
        <v>383.66661702200003</v>
      </c>
      <c r="Y334" s="476">
        <f t="shared" si="133"/>
        <v>1013.208234477</v>
      </c>
      <c r="Z334" s="478">
        <f t="shared" si="134"/>
        <v>0</v>
      </c>
      <c r="AA334" s="465">
        <f t="shared" si="135"/>
        <v>1457.6310207710001</v>
      </c>
      <c r="AB334" s="429">
        <f t="shared" si="136"/>
        <v>0.28744449236265041</v>
      </c>
      <c r="AC334" s="454">
        <f t="shared" si="137"/>
        <v>100.45896231555551</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18.862656516000001</v>
      </c>
      <c r="V335" s="475">
        <f t="shared" si="130"/>
        <v>52.372840224000001</v>
      </c>
      <c r="W335" s="460">
        <f t="shared" si="131"/>
        <v>50.201652143999993</v>
      </c>
      <c r="X335" s="476">
        <f t="shared" si="132"/>
        <v>840.17595937600004</v>
      </c>
      <c r="Y335" s="476">
        <f t="shared" si="133"/>
        <v>2269.6495380360002</v>
      </c>
      <c r="Z335" s="478">
        <f t="shared" si="134"/>
        <v>0</v>
      </c>
      <c r="AA335" s="465">
        <f t="shared" si="135"/>
        <v>3231.2626462960002</v>
      </c>
      <c r="AB335" s="429">
        <f t="shared" si="136"/>
        <v>0.63720422920449615</v>
      </c>
      <c r="AC335" s="454">
        <f t="shared" si="137"/>
        <v>104.72108361697208</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18.662951772</v>
      </c>
      <c r="V336" s="475">
        <f t="shared" si="130"/>
        <v>49.029657120000003</v>
      </c>
      <c r="W336" s="460">
        <f t="shared" si="131"/>
        <v>43.869066023999999</v>
      </c>
      <c r="X336" s="476">
        <f t="shared" si="132"/>
        <v>691.96215293399996</v>
      </c>
      <c r="Y336" s="476">
        <f t="shared" si="133"/>
        <v>1802.5300919790002</v>
      </c>
      <c r="Z336" s="478">
        <f t="shared" si="134"/>
        <v>0</v>
      </c>
      <c r="AA336" s="465">
        <f t="shared" si="135"/>
        <v>2606.0539198290003</v>
      </c>
      <c r="AB336" s="429">
        <f t="shared" si="136"/>
        <v>0.51391321629441933</v>
      </c>
      <c r="AC336" s="454">
        <f t="shared" si="137"/>
        <v>100.0285938746768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9.8847473039999993</v>
      </c>
      <c r="V337" s="475">
        <f t="shared" si="130"/>
        <v>23.578506912000002</v>
      </c>
      <c r="W337" s="460">
        <f t="shared" si="131"/>
        <v>22.562088696</v>
      </c>
      <c r="X337" s="476">
        <f t="shared" si="132"/>
        <v>353.39507956999995</v>
      </c>
      <c r="Y337" s="476">
        <f t="shared" si="133"/>
        <v>1003.412176401</v>
      </c>
      <c r="Z337" s="478">
        <f t="shared" si="134"/>
        <v>0</v>
      </c>
      <c r="AA337" s="465">
        <f t="shared" si="135"/>
        <v>1412.8325988829999</v>
      </c>
      <c r="AB337" s="429">
        <f t="shared" si="136"/>
        <v>0.27861025416742258</v>
      </c>
      <c r="AC337" s="454">
        <f t="shared" si="137"/>
        <v>102.11910053661759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11.7094068</v>
      </c>
      <c r="V338" s="475">
        <f t="shared" si="130"/>
        <v>34.441097280000001</v>
      </c>
      <c r="W338" s="460">
        <f t="shared" si="131"/>
        <v>31.510446492</v>
      </c>
      <c r="X338" s="476">
        <f t="shared" si="132"/>
        <v>509.67752386199999</v>
      </c>
      <c r="Y338" s="476">
        <f t="shared" si="133"/>
        <v>1370.8718526599998</v>
      </c>
      <c r="Z338" s="478">
        <f t="shared" si="134"/>
        <v>0</v>
      </c>
      <c r="AA338" s="465">
        <f t="shared" si="135"/>
        <v>1958.2103270939997</v>
      </c>
      <c r="AB338" s="429">
        <f t="shared" si="136"/>
        <v>0.38615861311260102</v>
      </c>
      <c r="AC338" s="454">
        <f t="shared" si="137"/>
        <v>102.70969156847957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15.34855986</v>
      </c>
      <c r="V339" s="475">
        <f t="shared" si="130"/>
        <v>40.106281248000002</v>
      </c>
      <c r="W339" s="460">
        <f t="shared" si="131"/>
        <v>39.816883092000005</v>
      </c>
      <c r="X339" s="476">
        <f t="shared" si="132"/>
        <v>654.876353118</v>
      </c>
      <c r="Y339" s="476">
        <f t="shared" si="133"/>
        <v>1733.5260471900001</v>
      </c>
      <c r="Z339" s="478">
        <f t="shared" si="134"/>
        <v>0</v>
      </c>
      <c r="AA339" s="465">
        <f t="shared" si="135"/>
        <v>2483.6741245080002</v>
      </c>
      <c r="AB339" s="429">
        <f t="shared" si="136"/>
        <v>0.48977994961703808</v>
      </c>
      <c r="AC339" s="454">
        <f t="shared" si="137"/>
        <v>103.42193851798211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8.8656251039999994</v>
      </c>
      <c r="V340" s="475">
        <f t="shared" si="130"/>
        <v>22.920423264</v>
      </c>
      <c r="W340" s="460">
        <f t="shared" si="131"/>
        <v>21.365051148000003</v>
      </c>
      <c r="X340" s="476">
        <f t="shared" si="132"/>
        <v>328.70879384199998</v>
      </c>
      <c r="Y340" s="476">
        <f t="shared" si="133"/>
        <v>916.113072063</v>
      </c>
      <c r="Z340" s="478">
        <f t="shared" si="134"/>
        <v>0</v>
      </c>
      <c r="AA340" s="465">
        <f t="shared" si="135"/>
        <v>1297.972965421</v>
      </c>
      <c r="AB340" s="429">
        <f t="shared" si="136"/>
        <v>0.25595996162906726</v>
      </c>
      <c r="AC340" s="454">
        <f t="shared" si="137"/>
        <v>101.41250799929952</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21.62375784</v>
      </c>
      <c r="V342" s="475">
        <f t="shared" si="130"/>
        <v>57.663354240000004</v>
      </c>
      <c r="W342" s="460">
        <f t="shared" si="131"/>
        <v>50.41173732</v>
      </c>
      <c r="X342" s="476">
        <f t="shared" si="132"/>
        <v>827.70939731999999</v>
      </c>
      <c r="Y342" s="476">
        <f t="shared" si="133"/>
        <v>2143.246815639</v>
      </c>
      <c r="Z342" s="478">
        <f t="shared" si="134"/>
        <v>0</v>
      </c>
      <c r="AA342" s="465">
        <f t="shared" si="135"/>
        <v>3100.6550623590001</v>
      </c>
      <c r="AB342" s="429">
        <f t="shared" si="136"/>
        <v>0.61144844455906133</v>
      </c>
      <c r="AC342" s="454">
        <f t="shared" si="137"/>
        <v>101.2492226927919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20.197273896000002</v>
      </c>
      <c r="V343" s="475">
        <f t="shared" si="130"/>
        <v>52.97081232</v>
      </c>
      <c r="W343" s="460">
        <f t="shared" si="131"/>
        <v>47.457183479999998</v>
      </c>
      <c r="X343" s="476">
        <f t="shared" si="132"/>
        <v>773.10676190800007</v>
      </c>
      <c r="Y343" s="476">
        <f t="shared" si="133"/>
        <v>1964.0255808090001</v>
      </c>
      <c r="Z343" s="478">
        <f t="shared" si="134"/>
        <v>0</v>
      </c>
      <c r="AA343" s="465">
        <f t="shared" si="135"/>
        <v>2857.7576124130001</v>
      </c>
      <c r="AB343" s="429">
        <f t="shared" si="136"/>
        <v>0.56354912490889375</v>
      </c>
      <c r="AC343" s="454">
        <f t="shared" si="137"/>
        <v>100.48237921281986</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8.2102613039999994</v>
      </c>
      <c r="V344" s="475">
        <f t="shared" si="130"/>
        <v>18.060211775999999</v>
      </c>
      <c r="W344" s="460">
        <f t="shared" si="131"/>
        <v>19.043888136</v>
      </c>
      <c r="X344" s="476">
        <f t="shared" si="132"/>
        <v>324.81540642200002</v>
      </c>
      <c r="Y344" s="476">
        <f t="shared" si="133"/>
        <v>888.82113941099999</v>
      </c>
      <c r="Z344" s="478">
        <f t="shared" si="134"/>
        <v>0</v>
      </c>
      <c r="AA344" s="465">
        <f t="shared" si="135"/>
        <v>1258.9509070490001</v>
      </c>
      <c r="AB344" s="429">
        <f t="shared" si="136"/>
        <v>0.24826482095227767</v>
      </c>
      <c r="AC344" s="454">
        <f t="shared" si="137"/>
        <v>105.77527233127444</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3.7598836320000002</v>
      </c>
      <c r="V345" s="475">
        <f t="shared" si="130"/>
        <v>9.6142919039999999</v>
      </c>
      <c r="W345" s="460">
        <f t="shared" si="131"/>
        <v>9.0658835399999997</v>
      </c>
      <c r="X345" s="476">
        <f t="shared" si="132"/>
        <v>129.875758636</v>
      </c>
      <c r="Y345" s="476">
        <f t="shared" si="133"/>
        <v>311.03732634300002</v>
      </c>
      <c r="Z345" s="478">
        <f t="shared" si="134"/>
        <v>0</v>
      </c>
      <c r="AA345" s="465">
        <f t="shared" si="135"/>
        <v>463.35314405500003</v>
      </c>
      <c r="AB345" s="429">
        <f t="shared" si="136"/>
        <v>9.1373130359889573E-2</v>
      </c>
      <c r="AC345" s="454">
        <f t="shared" si="137"/>
        <v>94.189351062233712</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2.4974864279999998</v>
      </c>
      <c r="V346" s="475">
        <f t="shared" si="130"/>
        <v>6.1559394239999996</v>
      </c>
      <c r="W346" s="460">
        <f t="shared" si="131"/>
        <v>5.9526258960000007</v>
      </c>
      <c r="X346" s="476">
        <f t="shared" si="132"/>
        <v>110.89479114999999</v>
      </c>
      <c r="Y346" s="476">
        <f t="shared" si="133"/>
        <v>313.00485981000003</v>
      </c>
      <c r="Z346" s="478">
        <f t="shared" si="134"/>
        <v>0</v>
      </c>
      <c r="AA346" s="465">
        <f t="shared" si="135"/>
        <v>438.505702708</v>
      </c>
      <c r="AB346" s="429">
        <f t="shared" si="136"/>
        <v>8.6473220806152634E-2</v>
      </c>
      <c r="AC346" s="454">
        <f t="shared" si="137"/>
        <v>108.96729767608045</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2.7690085799999999</v>
      </c>
      <c r="V347" s="475">
        <f t="shared" si="130"/>
        <v>6.9344515200000005</v>
      </c>
      <c r="W347" s="460">
        <f t="shared" si="131"/>
        <v>6.4610200199999994</v>
      </c>
      <c r="X347" s="476">
        <f t="shared" si="132"/>
        <v>105.99149508999999</v>
      </c>
      <c r="Y347" s="476">
        <f t="shared" si="133"/>
        <v>267.440078685</v>
      </c>
      <c r="Z347" s="478">
        <f t="shared" si="134"/>
        <v>0</v>
      </c>
      <c r="AA347" s="465">
        <f t="shared" si="135"/>
        <v>389.59605389499995</v>
      </c>
      <c r="AB347" s="429">
        <f t="shared" si="136"/>
        <v>7.6828249634194434E-2</v>
      </c>
      <c r="AC347" s="454">
        <f t="shared" si="137"/>
        <v>99.71530035798682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1.7887309560000002</v>
      </c>
      <c r="V348" s="475">
        <f t="shared" si="130"/>
        <v>4.3474036800000002</v>
      </c>
      <c r="W348" s="460">
        <f t="shared" si="131"/>
        <v>3.5057570519999999</v>
      </c>
      <c r="X348" s="476">
        <f t="shared" si="132"/>
        <v>62.403356990000006</v>
      </c>
      <c r="Y348" s="476">
        <f t="shared" si="133"/>
        <v>157.457527035</v>
      </c>
      <c r="Z348" s="478">
        <f t="shared" si="134"/>
        <v>0</v>
      </c>
      <c r="AA348" s="465">
        <f t="shared" si="135"/>
        <v>229.50277571300001</v>
      </c>
      <c r="AB348" s="429">
        <f t="shared" si="136"/>
        <v>4.5257893061131926E-2</v>
      </c>
      <c r="AC348" s="454">
        <f t="shared" si="137"/>
        <v>99.534724436033699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0.820211472</v>
      </c>
      <c r="V349" s="475">
        <f t="shared" si="130"/>
        <v>2.5937723520000002</v>
      </c>
      <c r="W349" s="460">
        <f t="shared" si="131"/>
        <v>2.269550808</v>
      </c>
      <c r="X349" s="476">
        <f t="shared" si="132"/>
        <v>37.231440636000002</v>
      </c>
      <c r="Y349" s="476">
        <f t="shared" si="133"/>
        <v>93.943192374000006</v>
      </c>
      <c r="Z349" s="478">
        <f t="shared" si="134"/>
        <v>0</v>
      </c>
      <c r="AA349" s="465">
        <f t="shared" si="135"/>
        <v>136.85816764200001</v>
      </c>
      <c r="AB349" s="429">
        <f t="shared" si="136"/>
        <v>2.6988398272924475E-2</v>
      </c>
      <c r="AC349" s="454">
        <f t="shared" si="137"/>
        <v>99.400721763801414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11.588967576</v>
      </c>
      <c r="V350" s="475">
        <f t="shared" si="130"/>
        <v>29.711390592000001</v>
      </c>
      <c r="W350" s="460">
        <f t="shared" si="131"/>
        <v>24.963793008</v>
      </c>
      <c r="X350" s="476">
        <f t="shared" si="132"/>
        <v>405.49865272799997</v>
      </c>
      <c r="Y350" s="476">
        <f t="shared" si="133"/>
        <v>1035.2700845909999</v>
      </c>
      <c r="Z350" s="478">
        <f t="shared" si="134"/>
        <v>0</v>
      </c>
      <c r="AA350" s="465">
        <f t="shared" si="135"/>
        <v>1507.032888495</v>
      </c>
      <c r="AB350" s="429">
        <f t="shared" si="136"/>
        <v>0.29718652898737918</v>
      </c>
      <c r="AC350" s="454">
        <f t="shared" si="137"/>
        <v>99.258647105964798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2.0043566639999999</v>
      </c>
      <c r="V351" s="475">
        <f t="shared" si="130"/>
        <v>4.8916538879999996</v>
      </c>
      <c r="W351" s="460">
        <f t="shared" si="131"/>
        <v>4.088579964</v>
      </c>
      <c r="X351" s="476">
        <f t="shared" si="132"/>
        <v>72.693271585999994</v>
      </c>
      <c r="Y351" s="476">
        <f t="shared" si="133"/>
        <v>215.16543511500001</v>
      </c>
      <c r="Z351" s="478">
        <f t="shared" si="134"/>
        <v>0</v>
      </c>
      <c r="AA351" s="465">
        <f t="shared" si="135"/>
        <v>298.84329721699999</v>
      </c>
      <c r="AB351" s="429">
        <f t="shared" si="136"/>
        <v>5.8931827492999404E-2</v>
      </c>
      <c r="AC351" s="454">
        <f t="shared" si="137"/>
        <v>105.05179847400947</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14.705680392</v>
      </c>
      <c r="V352" s="475">
        <f t="shared" si="130"/>
        <v>38.214428928000004</v>
      </c>
      <c r="W352" s="460">
        <f t="shared" si="131"/>
        <v>33.615773940000004</v>
      </c>
      <c r="X352" s="476">
        <f t="shared" si="132"/>
        <v>535.74892833800004</v>
      </c>
      <c r="Y352" s="476">
        <f t="shared" si="133"/>
        <v>1384.0788477360002</v>
      </c>
      <c r="Z352" s="478">
        <f t="shared" si="134"/>
        <v>0</v>
      </c>
      <c r="AA352" s="465">
        <f t="shared" si="135"/>
        <v>2006.3636593340002</v>
      </c>
      <c r="AB352" s="429">
        <f t="shared" si="136"/>
        <v>0.39565443883533824</v>
      </c>
      <c r="AC352" s="454">
        <f t="shared" si="137"/>
        <v>99.741751558151037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2.0006547120000002</v>
      </c>
      <c r="V353" s="475">
        <f t="shared" si="130"/>
        <v>4.7756543039999997</v>
      </c>
      <c r="W353" s="460">
        <f t="shared" si="131"/>
        <v>4.0405596839999998</v>
      </c>
      <c r="X353" s="476">
        <f t="shared" si="132"/>
        <v>68.550537821999995</v>
      </c>
      <c r="Y353" s="476">
        <f t="shared" si="133"/>
        <v>172.968229323</v>
      </c>
      <c r="Z353" s="478">
        <f t="shared" si="134"/>
        <v>0</v>
      </c>
      <c r="AA353" s="465">
        <f t="shared" si="135"/>
        <v>252.33563584500001</v>
      </c>
      <c r="AB353" s="429">
        <f t="shared" si="136"/>
        <v>4.9760527676000789E-2</v>
      </c>
      <c r="AC353" s="454">
        <f t="shared" si="137"/>
        <v>99.414486896756998</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1.4426249040000001</v>
      </c>
      <c r="V354" s="475">
        <f t="shared" si="130"/>
        <v>4.0364985600000001</v>
      </c>
      <c r="W354" s="460">
        <f t="shared" si="131"/>
        <v>3.3661247759999999</v>
      </c>
      <c r="X354" s="476">
        <f t="shared" si="132"/>
        <v>48.762441285999998</v>
      </c>
      <c r="Y354" s="476">
        <f t="shared" si="133"/>
        <v>135.20607958800002</v>
      </c>
      <c r="Z354" s="478">
        <f t="shared" si="134"/>
        <v>0</v>
      </c>
      <c r="AA354" s="465">
        <f t="shared" si="135"/>
        <v>192.81376911400002</v>
      </c>
      <c r="AB354" s="429">
        <f t="shared" si="136"/>
        <v>3.8022829641885234E-2</v>
      </c>
      <c r="AC354" s="454">
        <f t="shared" si="137"/>
        <v>97.156409732754426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8.9644081680000003</v>
      </c>
      <c r="V355" s="475">
        <f t="shared" si="130"/>
        <v>22.498289663999998</v>
      </c>
      <c r="W355" s="460">
        <f t="shared" si="131"/>
        <v>22.271750256000001</v>
      </c>
      <c r="X355" s="476">
        <f t="shared" si="132"/>
        <v>367.79600499200001</v>
      </c>
      <c r="Y355" s="476">
        <f t="shared" si="133"/>
        <v>933.36892932900003</v>
      </c>
      <c r="Z355" s="478">
        <f t="shared" si="134"/>
        <v>0</v>
      </c>
      <c r="AA355" s="465">
        <f t="shared" si="135"/>
        <v>1354.8993824090001</v>
      </c>
      <c r="AB355" s="429">
        <f t="shared" si="136"/>
        <v>0.2671858375880497</v>
      </c>
      <c r="AC355" s="454">
        <f t="shared" si="137"/>
        <v>101.50410342977352</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3.66357636</v>
      </c>
      <c r="V356" s="475">
        <f t="shared" si="130"/>
        <v>10.503896447999999</v>
      </c>
      <c r="W356" s="460">
        <f t="shared" si="131"/>
        <v>9.7066026960000009</v>
      </c>
      <c r="X356" s="476">
        <f t="shared" si="132"/>
        <v>178.46551585200001</v>
      </c>
      <c r="Y356" s="476">
        <f t="shared" si="133"/>
        <v>462.16728360600001</v>
      </c>
      <c r="Z356" s="478">
        <f t="shared" si="134"/>
        <v>0</v>
      </c>
      <c r="AA356" s="465">
        <f t="shared" si="135"/>
        <v>664.50687496199998</v>
      </c>
      <c r="AB356" s="429">
        <f t="shared" si="136"/>
        <v>0.13104059849378821</v>
      </c>
      <c r="AC356" s="454">
        <f t="shared" si="137"/>
        <v>106.07067649207428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0.40686134399999996</v>
      </c>
      <c r="V357" s="475">
        <f t="shared" si="130"/>
        <v>1.084963584</v>
      </c>
      <c r="W357" s="460">
        <f t="shared" si="131"/>
        <v>0.94934313599999998</v>
      </c>
      <c r="X357" s="476">
        <f t="shared" si="132"/>
        <v>12.851777822000001</v>
      </c>
      <c r="Y357" s="476">
        <f t="shared" si="133"/>
        <v>40.289629712999997</v>
      </c>
      <c r="Z357" s="478">
        <f t="shared" si="134"/>
        <v>0</v>
      </c>
      <c r="AA357" s="465">
        <f t="shared" si="135"/>
        <v>55.582575598999995</v>
      </c>
      <c r="AB357" s="429">
        <f t="shared" si="136"/>
        <v>1.0960870755077894E-2</v>
      </c>
      <c r="AC357" s="454">
        <f t="shared" si="137"/>
        <v>100.09778445542403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2.0015270279999999</v>
      </c>
      <c r="V358" s="475">
        <f t="shared" si="130"/>
        <v>3.6028691519999998</v>
      </c>
      <c r="W358" s="460">
        <f t="shared" si="131"/>
        <v>4.0032975359999998</v>
      </c>
      <c r="X358" s="476">
        <f t="shared" si="132"/>
        <v>66.287849420000001</v>
      </c>
      <c r="Y358" s="476">
        <f t="shared" si="133"/>
        <v>167.25896402999999</v>
      </c>
      <c r="Z358" s="478">
        <f t="shared" si="134"/>
        <v>0</v>
      </c>
      <c r="AA358" s="465">
        <f t="shared" si="135"/>
        <v>243.15450716599997</v>
      </c>
      <c r="AB358" s="429">
        <f t="shared" si="136"/>
        <v>4.7950011273121665E-2</v>
      </c>
      <c r="AC358" s="454">
        <f t="shared" si="137"/>
        <v>99.994521231235296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1.371757176</v>
      </c>
      <c r="V359" s="475">
        <f t="shared" si="130"/>
        <v>3.1142814720000001</v>
      </c>
      <c r="W359" s="460">
        <f t="shared" si="131"/>
        <v>3.1594643640000002</v>
      </c>
      <c r="X359" s="476">
        <f t="shared" si="132"/>
        <v>45.301405500000001</v>
      </c>
      <c r="Y359" s="476">
        <f t="shared" si="133"/>
        <v>134.75933028899999</v>
      </c>
      <c r="Z359" s="478">
        <f t="shared" si="134"/>
        <v>0</v>
      </c>
      <c r="AA359" s="465">
        <f t="shared" si="135"/>
        <v>187.70623880099998</v>
      </c>
      <c r="AB359" s="429">
        <f t="shared" si="136"/>
        <v>3.701562587280615E-2</v>
      </c>
      <c r="AC359" s="454">
        <f t="shared" si="137"/>
        <v>100.67148473811322</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1.5872568120000001</v>
      </c>
      <c r="V360" s="475">
        <f t="shared" si="130"/>
        <v>5.3941405439999999</v>
      </c>
      <c r="W360" s="460">
        <f t="shared" si="131"/>
        <v>4.8520973760000006</v>
      </c>
      <c r="X360" s="476">
        <f t="shared" si="132"/>
        <v>81.450979713999999</v>
      </c>
      <c r="Y360" s="476">
        <f t="shared" si="133"/>
        <v>216.93396596400001</v>
      </c>
      <c r="Z360" s="478">
        <f t="shared" si="134"/>
        <v>0</v>
      </c>
      <c r="AA360" s="465">
        <f t="shared" si="135"/>
        <v>310.21844041000003</v>
      </c>
      <c r="AB360" s="429">
        <f t="shared" si="136"/>
        <v>6.1175003038848361E-2</v>
      </c>
      <c r="AC360" s="454">
        <f t="shared" si="137"/>
        <v>103.37082942960578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6.4657937160000003</v>
      </c>
      <c r="V361" s="475">
        <f t="shared" si="130"/>
        <v>17.540845248</v>
      </c>
      <c r="W361" s="460">
        <f t="shared" si="131"/>
        <v>13.762116899999999</v>
      </c>
      <c r="X361" s="476">
        <f t="shared" si="132"/>
        <v>211.95624182199998</v>
      </c>
      <c r="Y361" s="476">
        <f t="shared" si="133"/>
        <v>475.35163993500004</v>
      </c>
      <c r="Z361" s="478">
        <f t="shared" si="134"/>
        <v>0</v>
      </c>
      <c r="AA361" s="465">
        <f t="shared" si="135"/>
        <v>725.07663762100003</v>
      </c>
      <c r="AB361" s="429">
        <f t="shared" si="136"/>
        <v>0.14298494135693157</v>
      </c>
      <c r="AC361" s="454">
        <f t="shared" si="137"/>
        <v>92.020778336897422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2.0459225519999999</v>
      </c>
      <c r="V362" s="475">
        <f t="shared" si="130"/>
        <v>5.2940654399999998</v>
      </c>
      <c r="W362" s="460">
        <f t="shared" si="131"/>
        <v>4.6022778479999999</v>
      </c>
      <c r="X362" s="476">
        <f t="shared" si="132"/>
        <v>78.101553660000008</v>
      </c>
      <c r="Y362" s="476">
        <f t="shared" si="133"/>
        <v>197.60201981400002</v>
      </c>
      <c r="Z362" s="478">
        <f t="shared" si="134"/>
        <v>0</v>
      </c>
      <c r="AA362" s="465">
        <f t="shared" si="135"/>
        <v>287.645839314</v>
      </c>
      <c r="AB362" s="429">
        <f t="shared" si="136"/>
        <v>5.6723691444291069E-2</v>
      </c>
      <c r="AC362" s="454">
        <f t="shared" si="137"/>
        <v>99.644120788706715</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1.814448456</v>
      </c>
      <c r="V363" s="475">
        <f t="shared" si="130"/>
        <v>4.0226660159999996</v>
      </c>
      <c r="W363" s="460">
        <f t="shared" si="131"/>
        <v>3.6946472640000003</v>
      </c>
      <c r="X363" s="476">
        <f t="shared" si="132"/>
        <v>59.408800386000003</v>
      </c>
      <c r="Y363" s="476">
        <f t="shared" si="133"/>
        <v>152.93200639200001</v>
      </c>
      <c r="Z363" s="478">
        <f t="shared" si="134"/>
        <v>0</v>
      </c>
      <c r="AA363" s="465">
        <f t="shared" si="135"/>
        <v>221.87256851400002</v>
      </c>
      <c r="AB363" s="429">
        <f t="shared" si="136"/>
        <v>4.3753218007099193E-2</v>
      </c>
      <c r="AC363" s="454">
        <f t="shared" si="137"/>
        <v>98.183394573487419</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3.96270846</v>
      </c>
      <c r="V364" s="475">
        <f t="shared" si="130"/>
        <v>9.5999779200000006</v>
      </c>
      <c r="W364" s="460">
        <f t="shared" si="131"/>
        <v>10.113783792</v>
      </c>
      <c r="X364" s="476">
        <f t="shared" si="132"/>
        <v>175.54746443000002</v>
      </c>
      <c r="Y364" s="476">
        <f t="shared" si="133"/>
        <v>454.29076944299993</v>
      </c>
      <c r="Z364" s="478">
        <f t="shared" si="134"/>
        <v>0</v>
      </c>
      <c r="AA364" s="465">
        <f t="shared" si="135"/>
        <v>653.51470404499992</v>
      </c>
      <c r="AB364" s="429">
        <f t="shared" si="136"/>
        <v>0.12887294499013999</v>
      </c>
      <c r="AC364" s="454">
        <f t="shared" si="137"/>
        <v>105.15397594227048</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10.700575451999999</v>
      </c>
      <c r="V365" s="475">
        <f t="shared" si="130"/>
        <v>25.839523968000002</v>
      </c>
      <c r="W365" s="460">
        <f t="shared" si="131"/>
        <v>27.758345159999998</v>
      </c>
      <c r="X365" s="476">
        <f t="shared" si="132"/>
        <v>488.05015009400006</v>
      </c>
      <c r="Y365" s="476">
        <f t="shared" si="133"/>
        <v>1306.067940423</v>
      </c>
      <c r="Z365" s="478">
        <f t="shared" si="134"/>
        <v>0</v>
      </c>
      <c r="AA365" s="465">
        <f t="shared" si="135"/>
        <v>1858.4165350970002</v>
      </c>
      <c r="AB365" s="429">
        <f t="shared" si="136"/>
        <v>0.36647930094596731</v>
      </c>
      <c r="AC365" s="454">
        <f t="shared" si="137"/>
        <v>107.29953765551168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6.6061184040000001</v>
      </c>
      <c r="V366" s="475">
        <f t="shared" si="130"/>
        <v>13.817368415999999</v>
      </c>
      <c r="W366" s="460">
        <f t="shared" si="131"/>
        <v>16.681773192000001</v>
      </c>
      <c r="X366" s="476">
        <f t="shared" si="132"/>
        <v>285.40826776799997</v>
      </c>
      <c r="Y366" s="476">
        <f t="shared" si="133"/>
        <v>772.09314169799995</v>
      </c>
      <c r="Z366" s="478">
        <f t="shared" si="134"/>
        <v>0</v>
      </c>
      <c r="AA366" s="465">
        <f t="shared" si="135"/>
        <v>1094.606669478</v>
      </c>
      <c r="AB366" s="429">
        <f t="shared" si="136"/>
        <v>0.21585617619365016</v>
      </c>
      <c r="AC366" s="454">
        <f t="shared" si="137"/>
        <v>107.31992096497656</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5.4888275880000004</v>
      </c>
      <c r="V367" s="475">
        <f t="shared" si="130"/>
        <v>14.636873568000002</v>
      </c>
      <c r="W367" s="460">
        <f t="shared" si="131"/>
        <v>12.080467812</v>
      </c>
      <c r="X367" s="476">
        <f t="shared" si="132"/>
        <v>211.89687069199999</v>
      </c>
      <c r="Y367" s="476">
        <f t="shared" si="133"/>
        <v>530.129264541</v>
      </c>
      <c r="Z367" s="478">
        <f t="shared" si="134"/>
        <v>0</v>
      </c>
      <c r="AA367" s="465">
        <f t="shared" si="135"/>
        <v>774.23230420100003</v>
      </c>
      <c r="AB367" s="429">
        <f t="shared" si="136"/>
        <v>0.15267842717432459</v>
      </c>
      <c r="AC367" s="454">
        <f t="shared" si="137"/>
        <v>100.72022752220273</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3.5686756800000001</v>
      </c>
      <c r="V368" s="475">
        <f t="shared" si="130"/>
        <v>8.9776241280000004</v>
      </c>
      <c r="W368" s="460">
        <f t="shared" si="131"/>
        <v>7.6487375159999997</v>
      </c>
      <c r="X368" s="476">
        <f t="shared" si="132"/>
        <v>143.87019748399999</v>
      </c>
      <c r="Y368" s="476">
        <f t="shared" si="133"/>
        <v>361.78776785399998</v>
      </c>
      <c r="Z368" s="478">
        <f t="shared" si="134"/>
        <v>0</v>
      </c>
      <c r="AA368" s="465">
        <f t="shared" si="135"/>
        <v>525.85300266199999</v>
      </c>
      <c r="AB368" s="429">
        <f t="shared" si="136"/>
        <v>0.10369808768724117</v>
      </c>
      <c r="AC368" s="454">
        <f t="shared" si="137"/>
        <v>103.19242812986724</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1.513848168</v>
      </c>
      <c r="V369" s="475">
        <f t="shared" si="130"/>
        <v>4.2466292159999997</v>
      </c>
      <c r="W369" s="460">
        <f t="shared" si="131"/>
        <v>3.5323123920000001</v>
      </c>
      <c r="X369" s="476">
        <f t="shared" si="132"/>
        <v>57.946743764000004</v>
      </c>
      <c r="Y369" s="476">
        <f t="shared" si="133"/>
        <v>133.97764157999998</v>
      </c>
      <c r="Z369" s="478">
        <f t="shared" si="134"/>
        <v>0</v>
      </c>
      <c r="AA369" s="465">
        <f t="shared" si="135"/>
        <v>201.21717511999998</v>
      </c>
      <c r="AB369" s="429">
        <f t="shared" si="136"/>
        <v>3.9679979317688817E-2</v>
      </c>
      <c r="AC369" s="454">
        <f t="shared" si="137"/>
        <v>95.768367505779679</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3.0335884560000004</v>
      </c>
      <c r="V370" s="475">
        <f t="shared" si="130"/>
        <v>7.2035717759999995</v>
      </c>
      <c r="W370" s="460">
        <f t="shared" si="131"/>
        <v>6.067439952</v>
      </c>
      <c r="X370" s="476">
        <f t="shared" si="132"/>
        <v>99.534907783999998</v>
      </c>
      <c r="Y370" s="476">
        <f t="shared" si="133"/>
        <v>231.37201722900002</v>
      </c>
      <c r="Z370" s="478">
        <f t="shared" si="134"/>
        <v>0</v>
      </c>
      <c r="AA370" s="465">
        <f t="shared" si="135"/>
        <v>347.21152519700001</v>
      </c>
      <c r="AB370" s="429">
        <f t="shared" si="136"/>
        <v>6.8470030604811674E-2</v>
      </c>
      <c r="AC370" s="454">
        <f t="shared" si="137"/>
        <v>95.420468032267394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8.4574034640000004</v>
      </c>
      <c r="V371" s="475">
        <f t="shared" si="130"/>
        <v>23.256475871999999</v>
      </c>
      <c r="W371" s="460">
        <f t="shared" si="131"/>
        <v>19.733941416</v>
      </c>
      <c r="X371" s="476">
        <f t="shared" si="132"/>
        <v>323.730610372</v>
      </c>
      <c r="Y371" s="476">
        <f t="shared" si="133"/>
        <v>816.84421789800001</v>
      </c>
      <c r="Z371" s="478">
        <f t="shared" si="134"/>
        <v>0</v>
      </c>
      <c r="AA371" s="465">
        <f t="shared" si="135"/>
        <v>1192.022649022</v>
      </c>
      <c r="AB371" s="429">
        <f t="shared" si="136"/>
        <v>0.23506658430723723</v>
      </c>
      <c r="AC371" s="454">
        <f t="shared" si="137"/>
        <v>99.993876266051814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4.2066006480000002</v>
      </c>
      <c r="V372" s="475">
        <f t="shared" si="130"/>
        <v>9.9039529920000007</v>
      </c>
      <c r="W372" s="460">
        <f t="shared" si="131"/>
        <v>9.9866461799999993</v>
      </c>
      <c r="X372" s="476">
        <f t="shared" si="132"/>
        <v>163.82855280999999</v>
      </c>
      <c r="Y372" s="476">
        <f t="shared" si="133"/>
        <v>447.46895802899996</v>
      </c>
      <c r="Z372" s="478">
        <f t="shared" si="134"/>
        <v>0</v>
      </c>
      <c r="AA372" s="465">
        <f t="shared" si="135"/>
        <v>635.39471065899988</v>
      </c>
      <c r="AB372" s="429">
        <f t="shared" si="136"/>
        <v>0.12529968658233087</v>
      </c>
      <c r="AC372" s="454">
        <f t="shared" si="137"/>
        <v>104.25170402976551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1.7379480960000002</v>
      </c>
      <c r="V373" s="475">
        <f t="shared" si="130"/>
        <v>4.4103183360000004</v>
      </c>
      <c r="W373" s="460">
        <f t="shared" si="131"/>
        <v>4.0552122239999999</v>
      </c>
      <c r="X373" s="476">
        <f t="shared" si="132"/>
        <v>60.984535118000004</v>
      </c>
      <c r="Y373" s="476">
        <f t="shared" si="133"/>
        <v>188.862319539</v>
      </c>
      <c r="Z373" s="478">
        <f t="shared" si="134"/>
        <v>0</v>
      </c>
      <c r="AA373" s="465">
        <f t="shared" si="135"/>
        <v>260.05033331300001</v>
      </c>
      <c r="AB373" s="429">
        <f t="shared" si="136"/>
        <v>5.1281864191086574E-2</v>
      </c>
      <c r="AC373" s="454">
        <f t="shared" si="137"/>
        <v>104.74856976604636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3.430356336</v>
      </c>
      <c r="V374" s="475">
        <f t="shared" si="130"/>
        <v>7.2107585280000004</v>
      </c>
      <c r="W374" s="460">
        <f t="shared" si="131"/>
        <v>7.3475263679999996</v>
      </c>
      <c r="X374" s="476">
        <f t="shared" si="132"/>
        <v>121.138206514</v>
      </c>
      <c r="Y374" s="476">
        <f t="shared" si="133"/>
        <v>297.083374311</v>
      </c>
      <c r="Z374" s="478">
        <f t="shared" si="134"/>
        <v>0</v>
      </c>
      <c r="AA374" s="465">
        <f t="shared" si="135"/>
        <v>436.21022205700001</v>
      </c>
      <c r="AB374" s="429">
        <f t="shared" si="136"/>
        <v>8.6020552564977329E-2</v>
      </c>
      <c r="AC374" s="454">
        <f t="shared" si="137"/>
        <v>99.175450062128689</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2.7323217720000001</v>
      </c>
      <c r="V375" s="475">
        <f t="shared" si="130"/>
        <v>7.353087455999999</v>
      </c>
      <c r="W375" s="460">
        <f t="shared" si="131"/>
        <v>5.6872799760000001</v>
      </c>
      <c r="X375" s="476">
        <f t="shared" si="132"/>
        <v>105.547442858</v>
      </c>
      <c r="Y375" s="476">
        <f t="shared" si="133"/>
        <v>299.71177769100001</v>
      </c>
      <c r="Z375" s="478">
        <f t="shared" si="134"/>
        <v>0</v>
      </c>
      <c r="AA375" s="465">
        <f t="shared" si="135"/>
        <v>421.03190975300004</v>
      </c>
      <c r="AB375" s="429">
        <f t="shared" si="136"/>
        <v>8.3027392970420041E-2</v>
      </c>
      <c r="AC375" s="454">
        <f t="shared" si="137"/>
        <v>105.78582786483734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2.673111816</v>
      </c>
      <c r="V376" s="475">
        <f t="shared" si="130"/>
        <v>6.28431696</v>
      </c>
      <c r="W376" s="460">
        <f t="shared" si="131"/>
        <v>6.8076056999999999</v>
      </c>
      <c r="X376" s="476">
        <f t="shared" si="132"/>
        <v>136.91055336400001</v>
      </c>
      <c r="Y376" s="476">
        <f t="shared" si="133"/>
        <v>429.06899391299999</v>
      </c>
      <c r="Z376" s="478">
        <f t="shared" si="134"/>
        <v>0</v>
      </c>
      <c r="AA376" s="465">
        <f t="shared" si="135"/>
        <v>581.74458175300003</v>
      </c>
      <c r="AB376" s="429">
        <f t="shared" si="136"/>
        <v>0.11471989385781897</v>
      </c>
      <c r="AC376" s="454">
        <f t="shared" si="137"/>
        <v>116.51075258810928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7.2771992999999995</v>
      </c>
      <c r="V377" s="475">
        <f t="shared" si="130"/>
        <v>19.455260736</v>
      </c>
      <c r="W377" s="460">
        <f t="shared" si="131"/>
        <v>12.940700304</v>
      </c>
      <c r="X377" s="476">
        <f t="shared" si="132"/>
        <v>188.42467324200001</v>
      </c>
      <c r="Y377" s="476">
        <f t="shared" si="133"/>
        <v>442.10093942400005</v>
      </c>
      <c r="Z377" s="478">
        <f t="shared" si="134"/>
        <v>0</v>
      </c>
      <c r="AA377" s="465">
        <f t="shared" si="135"/>
        <v>670.19877300600001</v>
      </c>
      <c r="AB377" s="429">
        <f t="shared" si="136"/>
        <v>0.13216303944113586</v>
      </c>
      <c r="AC377" s="454">
        <f t="shared" si="137"/>
        <v>88.021636634321737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1.2495740040000001</v>
      </c>
      <c r="V378" s="475">
        <f t="shared" si="130"/>
        <v>2.1885552000000001</v>
      </c>
      <c r="W378" s="460">
        <f t="shared" si="131"/>
        <v>2.8241092320000001</v>
      </c>
      <c r="X378" s="476">
        <f t="shared" si="132"/>
        <v>43.696395158000001</v>
      </c>
      <c r="Y378" s="476">
        <f t="shared" si="133"/>
        <v>128.164389648</v>
      </c>
      <c r="Z378" s="478">
        <f t="shared" si="134"/>
        <v>0</v>
      </c>
      <c r="AA378" s="465">
        <f t="shared" si="135"/>
        <v>178.12302324199999</v>
      </c>
      <c r="AB378" s="429">
        <f t="shared" si="136"/>
        <v>3.5125818032340758E-2</v>
      </c>
      <c r="AC378" s="454">
        <f t="shared" si="137"/>
        <v>105.66460135414826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4.9896071280000003</v>
      </c>
      <c r="V379" s="475">
        <f t="shared" si="130"/>
        <v>11.166502464000001</v>
      </c>
      <c r="W379" s="460">
        <f t="shared" si="131"/>
        <v>11.549816543999999</v>
      </c>
      <c r="X379" s="476">
        <f t="shared" si="132"/>
        <v>225.22829173000002</v>
      </c>
      <c r="Y379" s="476">
        <f t="shared" si="133"/>
        <v>609.08023443599996</v>
      </c>
      <c r="Z379" s="478">
        <f t="shared" si="134"/>
        <v>0</v>
      </c>
      <c r="AA379" s="465">
        <f t="shared" si="135"/>
        <v>862.014452302</v>
      </c>
      <c r="AB379" s="429">
        <f t="shared" si="136"/>
        <v>0.16998904600709919</v>
      </c>
      <c r="AC379" s="454">
        <f t="shared" si="137"/>
        <v>109.39682149314969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5.9957215920000007</v>
      </c>
      <c r="V380" s="475">
        <f t="shared" si="130"/>
        <v>11.966359775999999</v>
      </c>
      <c r="W380" s="460">
        <f t="shared" si="131"/>
        <v>11.569815179999999</v>
      </c>
      <c r="X380" s="476">
        <f t="shared" si="132"/>
        <v>188.157319194</v>
      </c>
      <c r="Y380" s="476">
        <f t="shared" si="133"/>
        <v>449.97712327199997</v>
      </c>
      <c r="Z380" s="478">
        <f t="shared" si="134"/>
        <v>0</v>
      </c>
      <c r="AA380" s="465">
        <f t="shared" si="135"/>
        <v>667.66633901399996</v>
      </c>
      <c r="AB380" s="429">
        <f t="shared" si="136"/>
        <v>0.13166364405718792</v>
      </c>
      <c r="AC380" s="454">
        <f t="shared" si="137"/>
        <v>96.29307315661832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6.6684349439999995</v>
      </c>
      <c r="V381" s="475">
        <f t="shared" si="130"/>
        <v>17.779341312</v>
      </c>
      <c r="W381" s="460">
        <f t="shared" si="131"/>
        <v>16.979258267999999</v>
      </c>
      <c r="X381" s="476">
        <f t="shared" si="132"/>
        <v>293.69051353200001</v>
      </c>
      <c r="Y381" s="476">
        <f t="shared" si="133"/>
        <v>822.21345693000001</v>
      </c>
      <c r="Z381" s="478">
        <f t="shared" si="134"/>
        <v>0</v>
      </c>
      <c r="AA381" s="465">
        <f t="shared" si="135"/>
        <v>1157.3310049860002</v>
      </c>
      <c r="AB381" s="429">
        <f t="shared" si="136"/>
        <v>0.22822540031275884</v>
      </c>
      <c r="AC381" s="454">
        <f t="shared" si="137"/>
        <v>107.24256904276457</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3.8256826319999999</v>
      </c>
      <c r="V382" s="475">
        <f t="shared" si="130"/>
        <v>9.8587391039999996</v>
      </c>
      <c r="W382" s="460">
        <f t="shared" si="131"/>
        <v>9.0280403639999989</v>
      </c>
      <c r="X382" s="476">
        <f t="shared" si="132"/>
        <v>148.102852638</v>
      </c>
      <c r="Y382" s="476">
        <f t="shared" si="133"/>
        <v>403.37408213100002</v>
      </c>
      <c r="Z382" s="478">
        <f t="shared" si="134"/>
        <v>0</v>
      </c>
      <c r="AA382" s="465">
        <f t="shared" si="135"/>
        <v>574.18939686900001</v>
      </c>
      <c r="AB382" s="429">
        <f t="shared" si="136"/>
        <v>0.11323001318655097</v>
      </c>
      <c r="AC382" s="454">
        <f t="shared" si="137"/>
        <v>103.36880428070057</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0.79546287599999999</v>
      </c>
      <c r="V383" s="475">
        <f t="shared" si="130"/>
        <v>2.689316448</v>
      </c>
      <c r="W383" s="460">
        <f t="shared" si="131"/>
        <v>2.3531518920000001</v>
      </c>
      <c r="X383" s="476">
        <f t="shared" si="132"/>
        <v>38.602896514000001</v>
      </c>
      <c r="Y383" s="476">
        <f t="shared" si="133"/>
        <v>99.71471335199999</v>
      </c>
      <c r="Z383" s="478">
        <f t="shared" si="134"/>
        <v>0</v>
      </c>
      <c r="AA383" s="465">
        <f t="shared" si="135"/>
        <v>144.15554108199998</v>
      </c>
      <c r="AB383" s="429">
        <f t="shared" si="136"/>
        <v>2.8427438588444091E-2</v>
      </c>
      <c r="AC383" s="454">
        <f t="shared" si="137"/>
        <v>102.66577827818033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5.1762169799999995</v>
      </c>
      <c r="V384" s="475">
        <f t="shared" si="130"/>
        <v>14.189862719999999</v>
      </c>
      <c r="W384" s="460">
        <f t="shared" si="131"/>
        <v>11.642800679999999</v>
      </c>
      <c r="X384" s="476">
        <f t="shared" si="132"/>
        <v>198.13408328999998</v>
      </c>
      <c r="Y384" s="476">
        <f t="shared" si="133"/>
        <v>499.93628998499997</v>
      </c>
      <c r="Z384" s="478">
        <f t="shared" si="134"/>
        <v>0</v>
      </c>
      <c r="AA384" s="465">
        <f t="shared" si="135"/>
        <v>729.079253655</v>
      </c>
      <c r="AB384" s="429">
        <f t="shared" si="136"/>
        <v>0.14377425629165846</v>
      </c>
      <c r="AC384" s="454">
        <f t="shared" si="137"/>
        <v>100.18624124355762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1.2929700239999999</v>
      </c>
      <c r="V385" s="475">
        <f t="shared" si="130"/>
        <v>2.4515948160000001</v>
      </c>
      <c r="W385" s="460">
        <f t="shared" si="131"/>
        <v>2.6130384840000001</v>
      </c>
      <c r="X385" s="476">
        <f t="shared" si="132"/>
        <v>51.435850856000002</v>
      </c>
      <c r="Y385" s="476">
        <f t="shared" si="133"/>
        <v>139.93149991500002</v>
      </c>
      <c r="Z385" s="478">
        <f t="shared" si="134"/>
        <v>0</v>
      </c>
      <c r="AA385" s="465">
        <f t="shared" si="135"/>
        <v>197.72495409500002</v>
      </c>
      <c r="AB385" s="429">
        <f t="shared" si="136"/>
        <v>3.8991314157957015E-2</v>
      </c>
      <c r="AC385" s="454">
        <f t="shared" si="137"/>
        <v>107.89616352304483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1.667533932</v>
      </c>
      <c r="V386" s="475">
        <f t="shared" si="130"/>
        <v>4.4903505599999995</v>
      </c>
      <c r="W386" s="460">
        <f t="shared" si="131"/>
        <v>3.4830242999999999</v>
      </c>
      <c r="X386" s="476">
        <f t="shared" si="132"/>
        <v>57.148147289999997</v>
      </c>
      <c r="Y386" s="476">
        <f t="shared" si="133"/>
        <v>128.648704455</v>
      </c>
      <c r="Z386" s="478">
        <f t="shared" si="134"/>
        <v>0</v>
      </c>
      <c r="AA386" s="465">
        <f t="shared" si="135"/>
        <v>195.437760537</v>
      </c>
      <c r="AB386" s="429">
        <f t="shared" si="136"/>
        <v>3.8540280129560248E-2</v>
      </c>
      <c r="AC386" s="454">
        <f t="shared" si="137"/>
        <v>93.228718791958059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3.2505371640000003</v>
      </c>
      <c r="V387" s="475">
        <f t="shared" si="130"/>
        <v>8.1758065919999989</v>
      </c>
      <c r="W387" s="460">
        <f t="shared" si="131"/>
        <v>7.772980488</v>
      </c>
      <c r="X387" s="476">
        <f t="shared" si="132"/>
        <v>122.592312076</v>
      </c>
      <c r="Y387" s="476">
        <f t="shared" si="133"/>
        <v>300.30231484799998</v>
      </c>
      <c r="Z387" s="478">
        <f t="shared" si="134"/>
        <v>0</v>
      </c>
      <c r="AA387" s="465">
        <f t="shared" si="135"/>
        <v>442.09395116799999</v>
      </c>
      <c r="AB387" s="429">
        <f t="shared" si="136"/>
        <v>8.718082255334253E-2</v>
      </c>
      <c r="AC387" s="454">
        <f t="shared" si="137"/>
        <v>97.325783285170189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2.5645668480000001</v>
      </c>
      <c r="V388" s="475">
        <f t="shared" si="130"/>
        <v>8.1683863680000002</v>
      </c>
      <c r="W388" s="460">
        <f t="shared" si="131"/>
        <v>7.8887696999999992</v>
      </c>
      <c r="X388" s="476">
        <f t="shared" si="132"/>
        <v>142.45140592799999</v>
      </c>
      <c r="Y388" s="476">
        <f t="shared" si="133"/>
        <v>359.297397897</v>
      </c>
      <c r="Z388" s="478">
        <f t="shared" si="134"/>
        <v>0</v>
      </c>
      <c r="AA388" s="465">
        <f t="shared" si="135"/>
        <v>520.37052674100005</v>
      </c>
      <c r="AB388" s="429">
        <f t="shared" si="136"/>
        <v>0.10261694473299153</v>
      </c>
      <c r="AC388" s="454">
        <f t="shared" si="137"/>
        <v>106.41492560363443</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3.2526406799999998</v>
      </c>
      <c r="V389" s="475">
        <f t="shared" si="130"/>
        <v>9.6209081279999999</v>
      </c>
      <c r="W389" s="460">
        <f t="shared" si="131"/>
        <v>9.1288675799999996</v>
      </c>
      <c r="X389" s="476">
        <f t="shared" si="132"/>
        <v>150.350737186</v>
      </c>
      <c r="Y389" s="476">
        <f t="shared" si="133"/>
        <v>415.81908570300004</v>
      </c>
      <c r="Z389" s="478">
        <f t="shared" si="134"/>
        <v>0</v>
      </c>
      <c r="AA389" s="465">
        <f t="shared" si="135"/>
        <v>588.17223927700002</v>
      </c>
      <c r="AB389" s="429">
        <f t="shared" si="136"/>
        <v>0.11598742640051272</v>
      </c>
      <c r="AC389" s="454">
        <f t="shared" si="137"/>
        <v>105.64230452209857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4.4999936279999995</v>
      </c>
      <c r="V390" s="475">
        <f t="shared" si="130"/>
        <v>11.738614655999999</v>
      </c>
      <c r="W390" s="460">
        <f t="shared" si="131"/>
        <v>10.377761015999999</v>
      </c>
      <c r="X390" s="476">
        <f t="shared" si="132"/>
        <v>170.244698572</v>
      </c>
      <c r="Y390" s="476">
        <f t="shared" si="133"/>
        <v>416.71789020300002</v>
      </c>
      <c r="Z390" s="478">
        <f t="shared" si="134"/>
        <v>0</v>
      </c>
      <c r="AA390" s="465">
        <f t="shared" si="135"/>
        <v>613.57895807500006</v>
      </c>
      <c r="AB390" s="429">
        <f t="shared" si="136"/>
        <v>0.12099762533523961</v>
      </c>
      <c r="AC390" s="454">
        <f t="shared" si="137"/>
        <v>98.333937292451964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4.5827628120000004</v>
      </c>
      <c r="V391" s="475">
        <f t="shared" si="130"/>
        <v>10.279514784</v>
      </c>
      <c r="W391" s="460">
        <f t="shared" si="131"/>
        <v>10.693113228000001</v>
      </c>
      <c r="X391" s="476">
        <f t="shared" si="132"/>
        <v>175.41797652600002</v>
      </c>
      <c r="Y391" s="476">
        <f t="shared" si="133"/>
        <v>458.46365969999999</v>
      </c>
      <c r="Z391" s="478">
        <f t="shared" si="134"/>
        <v>0</v>
      </c>
      <c r="AA391" s="465">
        <f t="shared" si="135"/>
        <v>659.43702704999998</v>
      </c>
      <c r="AB391" s="429">
        <f t="shared" si="136"/>
        <v>0.13004082568526917</v>
      </c>
      <c r="AC391" s="454">
        <f t="shared" si="137"/>
        <v>101.84168739017227</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1.4017624559999999</v>
      </c>
      <c r="V392" s="475">
        <f t="shared" si="130"/>
        <v>3.6367486080000004</v>
      </c>
      <c r="W392" s="460">
        <f t="shared" si="131"/>
        <v>3.2707790640000001</v>
      </c>
      <c r="X392" s="476">
        <f t="shared" si="132"/>
        <v>45.292813670000001</v>
      </c>
      <c r="Y392" s="476">
        <f t="shared" si="133"/>
        <v>144.00533391899998</v>
      </c>
      <c r="Z392" s="478">
        <f t="shared" si="134"/>
        <v>0</v>
      </c>
      <c r="AA392" s="465">
        <f t="shared" si="135"/>
        <v>197.60743771699998</v>
      </c>
      <c r="AB392" s="429">
        <f t="shared" si="136"/>
        <v>3.8968139956024446E-2</v>
      </c>
      <c r="AC392" s="454">
        <f t="shared" si="137"/>
        <v>102.00153032812887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2.5858752840000001</v>
      </c>
      <c r="V393" s="475">
        <f t="shared" ref="V393:V456" si="151">IFERROR(V$5*I393,"")</f>
        <v>6.4189684800000002</v>
      </c>
      <c r="W393" s="460">
        <f t="shared" ref="W393:W456" si="152">IFERROR(W$5*K393,"")</f>
        <v>5.5470512159999998</v>
      </c>
      <c r="X393" s="476">
        <f t="shared" ref="X393:X456" si="153">IFERROR(X$5*M393,"")</f>
        <v>103.14619380000001</v>
      </c>
      <c r="Y393" s="476">
        <f t="shared" ref="Y393:Y456" si="154">IFERROR(Y$5*O393,"")</f>
        <v>266.838606363</v>
      </c>
      <c r="Z393" s="478">
        <f t="shared" ref="Z393:Z456" si="155">IFERROR(Z$5*Q393,"")</f>
        <v>0</v>
      </c>
      <c r="AA393" s="465">
        <f t="shared" ref="AA393:AA456" si="156">IFERROR(SUM(U393:Z393),"")</f>
        <v>384.53669514299997</v>
      </c>
      <c r="AB393" s="429">
        <f t="shared" ref="AB393:AB456" si="157">IF(OR(AA393="", AA393=0), "", AA393/$AA$5)</f>
        <v>7.5830545285545253E-2</v>
      </c>
      <c r="AC393" s="454">
        <f t="shared" ref="AC393:AC456" si="158">IF(OR(AB393="", AB393=0), "", IF(AN393&gt;0, AB393/AN393*100, ""))</f>
        <v>103.96564597055453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4.6068674399999994</v>
      </c>
      <c r="V394" s="475">
        <f t="shared" si="151"/>
        <v>10.391011391999999</v>
      </c>
      <c r="W394" s="460">
        <f t="shared" si="152"/>
        <v>10.749357359999999</v>
      </c>
      <c r="X394" s="476">
        <f t="shared" si="153"/>
        <v>185.107781768</v>
      </c>
      <c r="Y394" s="476">
        <f t="shared" si="154"/>
        <v>459.90862788300001</v>
      </c>
      <c r="Z394" s="478">
        <f t="shared" si="155"/>
        <v>0</v>
      </c>
      <c r="AA394" s="465">
        <f t="shared" si="156"/>
        <v>670.76364584299995</v>
      </c>
      <c r="AB394" s="429">
        <f t="shared" si="157"/>
        <v>0.13227443223092092</v>
      </c>
      <c r="AC394" s="454">
        <f t="shared" si="158"/>
        <v>102.59095754535402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1.4326958519999999</v>
      </c>
      <c r="V395" s="475">
        <f t="shared" si="151"/>
        <v>3.5169227519999997</v>
      </c>
      <c r="W395" s="460">
        <f t="shared" si="152"/>
        <v>3.0773074079999998</v>
      </c>
      <c r="X395" s="476">
        <f t="shared" si="153"/>
        <v>40.288224964000001</v>
      </c>
      <c r="Y395" s="476">
        <f t="shared" si="154"/>
        <v>122.72944574699999</v>
      </c>
      <c r="Z395" s="478">
        <f t="shared" si="155"/>
        <v>0</v>
      </c>
      <c r="AA395" s="465">
        <f t="shared" si="156"/>
        <v>171.04459672299998</v>
      </c>
      <c r="AB395" s="429">
        <f t="shared" si="157"/>
        <v>3.3729953997830797E-2</v>
      </c>
      <c r="AC395" s="454">
        <f t="shared" si="158"/>
        <v>95.806489723582075</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1.2998291399999999</v>
      </c>
      <c r="V396" s="475">
        <f t="shared" si="151"/>
        <v>3.437364096</v>
      </c>
      <c r="W396" s="460">
        <f t="shared" si="152"/>
        <v>2.6620896960000002</v>
      </c>
      <c r="X396" s="476">
        <f t="shared" si="153"/>
        <v>39.577390554000004</v>
      </c>
      <c r="Y396" s="476">
        <f t="shared" si="154"/>
        <v>120.370562022</v>
      </c>
      <c r="Z396" s="478">
        <f t="shared" si="155"/>
        <v>0</v>
      </c>
      <c r="AA396" s="465">
        <f t="shared" si="156"/>
        <v>167.34723550800001</v>
      </c>
      <c r="AB396" s="429">
        <f t="shared" si="157"/>
        <v>3.3000835241175315E-2</v>
      </c>
      <c r="AC396" s="454">
        <f t="shared" si="158"/>
        <v>100.84361696192185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2.1456220319999999</v>
      </c>
      <c r="V397" s="475">
        <f t="shared" si="151"/>
        <v>5.2417310399999995</v>
      </c>
      <c r="W397" s="460">
        <f t="shared" si="152"/>
        <v>4.1671395359999996</v>
      </c>
      <c r="X397" s="476">
        <f t="shared" si="153"/>
        <v>61.389212377999996</v>
      </c>
      <c r="Y397" s="476">
        <f t="shared" si="154"/>
        <v>165.069806583</v>
      </c>
      <c r="Z397" s="478">
        <f t="shared" si="155"/>
        <v>0</v>
      </c>
      <c r="AA397" s="465">
        <f t="shared" si="156"/>
        <v>238.013511569</v>
      </c>
      <c r="AB397" s="429">
        <f t="shared" si="157"/>
        <v>4.6936208157957009E-2</v>
      </c>
      <c r="AC397" s="454">
        <f t="shared" si="158"/>
        <v>95.733744315958262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1.5299809199999999</v>
      </c>
      <c r="V398" s="475">
        <f t="shared" si="151"/>
        <v>4.0799491200000002</v>
      </c>
      <c r="W398" s="460">
        <f t="shared" si="152"/>
        <v>3.56995548</v>
      </c>
      <c r="X398" s="476">
        <f t="shared" si="153"/>
        <v>58.564269659999994</v>
      </c>
      <c r="Y398" s="476">
        <f t="shared" si="154"/>
        <v>147.77065718999998</v>
      </c>
      <c r="Z398" s="478">
        <f t="shared" si="155"/>
        <v>0</v>
      </c>
      <c r="AA398" s="465">
        <f t="shared" si="156"/>
        <v>215.51481236999996</v>
      </c>
      <c r="AB398" s="429">
        <f t="shared" si="157"/>
        <v>4.2499469999999991E-2</v>
      </c>
      <c r="AC398" s="454">
        <f t="shared" si="158"/>
        <v>99.390269293731663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0.94869644399999997</v>
      </c>
      <c r="V399" s="475">
        <f t="shared" si="151"/>
        <v>2.7734911680000001</v>
      </c>
      <c r="W399" s="460">
        <f t="shared" si="152"/>
        <v>2.3583696359999999</v>
      </c>
      <c r="X399" s="476">
        <f t="shared" si="153"/>
        <v>34.873813546000001</v>
      </c>
      <c r="Y399" s="476">
        <f t="shared" si="154"/>
        <v>100.45238324099999</v>
      </c>
      <c r="Z399" s="478">
        <f t="shared" si="155"/>
        <v>0</v>
      </c>
      <c r="AA399" s="465">
        <f t="shared" si="156"/>
        <v>141.40675403500001</v>
      </c>
      <c r="AB399" s="429">
        <f t="shared" si="157"/>
        <v>2.7885378433247881E-2</v>
      </c>
      <c r="AC399" s="454">
        <f t="shared" si="158"/>
        <v>97.740735094148306</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1.856081664</v>
      </c>
      <c r="V400" s="475">
        <f t="shared" si="151"/>
        <v>5.8923912959999996</v>
      </c>
      <c r="W400" s="460">
        <f t="shared" si="152"/>
        <v>4.3368127320000003</v>
      </c>
      <c r="X400" s="476">
        <f t="shared" si="153"/>
        <v>85.070547509999997</v>
      </c>
      <c r="Y400" s="476">
        <f t="shared" si="154"/>
        <v>243.26546776800001</v>
      </c>
      <c r="Z400" s="478">
        <f t="shared" si="155"/>
        <v>0</v>
      </c>
      <c r="AA400" s="465">
        <f t="shared" si="156"/>
        <v>340.42130097</v>
      </c>
      <c r="AB400" s="429">
        <f t="shared" si="157"/>
        <v>6.7130999994084006E-2</v>
      </c>
      <c r="AC400" s="454">
        <f t="shared" si="158"/>
        <v>107.96985218836788</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1.1277488519999999</v>
      </c>
      <c r="V403" s="475">
        <f t="shared" si="151"/>
        <v>3.0672734400000001</v>
      </c>
      <c r="W403" s="460">
        <f t="shared" si="152"/>
        <v>3.1640798280000002</v>
      </c>
      <c r="X403" s="476">
        <f t="shared" si="153"/>
        <v>48.639574672000002</v>
      </c>
      <c r="Y403" s="476">
        <f t="shared" si="154"/>
        <v>122.728447848</v>
      </c>
      <c r="Z403" s="478">
        <f t="shared" si="155"/>
        <v>0</v>
      </c>
      <c r="AA403" s="465">
        <f t="shared" si="156"/>
        <v>178.72712464</v>
      </c>
      <c r="AB403" s="429">
        <f t="shared" si="157"/>
        <v>3.5244946685071978E-2</v>
      </c>
      <c r="AC403" s="454">
        <f t="shared" si="158"/>
        <v>101.05376146647758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2.0335156919999999</v>
      </c>
      <c r="V404" s="475">
        <f t="shared" si="151"/>
        <v>5.530437504</v>
      </c>
      <c r="W404" s="460">
        <f t="shared" si="152"/>
        <v>5.3897428199999995</v>
      </c>
      <c r="X404" s="476">
        <f t="shared" si="153"/>
        <v>87.346845040000005</v>
      </c>
      <c r="Y404" s="476">
        <f t="shared" si="154"/>
        <v>197.92947672</v>
      </c>
      <c r="Z404" s="478">
        <f t="shared" si="155"/>
        <v>0</v>
      </c>
      <c r="AA404" s="465">
        <f t="shared" si="156"/>
        <v>298.23001777600001</v>
      </c>
      <c r="AB404" s="429">
        <f t="shared" si="157"/>
        <v>5.8810888932360486E-2</v>
      </c>
      <c r="AC404" s="454">
        <f t="shared" si="158"/>
        <v>98.051304780851183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5.7305567160000006</v>
      </c>
      <c r="V405" s="475">
        <f t="shared" si="151"/>
        <v>16.736280191999999</v>
      </c>
      <c r="W405" s="460">
        <f t="shared" si="152"/>
        <v>14.208805127999998</v>
      </c>
      <c r="X405" s="476">
        <f t="shared" si="153"/>
        <v>232.67693568600001</v>
      </c>
      <c r="Y405" s="476">
        <f t="shared" si="154"/>
        <v>621.95841309900004</v>
      </c>
      <c r="Z405" s="478">
        <f t="shared" si="155"/>
        <v>0</v>
      </c>
      <c r="AA405" s="465">
        <f t="shared" si="156"/>
        <v>891.31099082100002</v>
      </c>
      <c r="AB405" s="429">
        <f t="shared" si="157"/>
        <v>0.17576631647032143</v>
      </c>
      <c r="AC405" s="454">
        <f t="shared" si="158"/>
        <v>101.06029063908912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20.838714623999998</v>
      </c>
      <c r="V406" s="475">
        <f t="shared" si="151"/>
        <v>54.805327775999999</v>
      </c>
      <c r="W406" s="460">
        <f t="shared" si="152"/>
        <v>47.721511403999997</v>
      </c>
      <c r="X406" s="476">
        <f t="shared" si="153"/>
        <v>776.73298406599997</v>
      </c>
      <c r="Y406" s="476">
        <f t="shared" si="154"/>
        <v>1975.3297041870001</v>
      </c>
      <c r="Z406" s="478">
        <f t="shared" si="155"/>
        <v>0</v>
      </c>
      <c r="AA406" s="465">
        <f t="shared" si="156"/>
        <v>2875.4282420569998</v>
      </c>
      <c r="AB406" s="429">
        <f t="shared" si="157"/>
        <v>0.56703376889311774</v>
      </c>
      <c r="AC406" s="454">
        <f t="shared" si="158"/>
        <v>99.915835924820087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11.149384860000001</v>
      </c>
      <c r="V408" s="475">
        <f t="shared" si="151"/>
        <v>29.815512096000003</v>
      </c>
      <c r="W408" s="460">
        <f t="shared" si="152"/>
        <v>26.833726836</v>
      </c>
      <c r="X408" s="476">
        <f t="shared" si="153"/>
        <v>382.93004157199999</v>
      </c>
      <c r="Y408" s="476">
        <f t="shared" si="154"/>
        <v>1056.2324308110001</v>
      </c>
      <c r="Z408" s="478">
        <f t="shared" si="155"/>
        <v>0</v>
      </c>
      <c r="AA408" s="465">
        <f t="shared" si="156"/>
        <v>1506.961096175</v>
      </c>
      <c r="AB408" s="429">
        <f t="shared" si="157"/>
        <v>0.29717237155886411</v>
      </c>
      <c r="AC408" s="454">
        <f t="shared" si="158"/>
        <v>97.903791955975024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7.6303383480000004</v>
      </c>
      <c r="V409" s="475">
        <f t="shared" si="151"/>
        <v>17.600132064</v>
      </c>
      <c r="W409" s="460">
        <f t="shared" si="152"/>
        <v>17.188515371999998</v>
      </c>
      <c r="X409" s="476">
        <f t="shared" si="153"/>
        <v>239.87457831999998</v>
      </c>
      <c r="Y409" s="476">
        <f t="shared" si="154"/>
        <v>711.481761291</v>
      </c>
      <c r="Z409" s="478">
        <f t="shared" si="155"/>
        <v>0</v>
      </c>
      <c r="AA409" s="465">
        <f t="shared" si="156"/>
        <v>993.77532539499998</v>
      </c>
      <c r="AB409" s="429">
        <f t="shared" si="157"/>
        <v>0.1959722590011832</v>
      </c>
      <c r="AC409" s="454">
        <f t="shared" si="158"/>
        <v>98.836567606180211</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12.3090408</v>
      </c>
      <c r="V410" s="475">
        <f t="shared" si="151"/>
        <v>32.458782239999998</v>
      </c>
      <c r="W410" s="460">
        <f t="shared" si="152"/>
        <v>28.521678275999999</v>
      </c>
      <c r="X410" s="476">
        <f t="shared" si="153"/>
        <v>450.05664514199998</v>
      </c>
      <c r="Y410" s="476">
        <f t="shared" si="154"/>
        <v>1199.977879842</v>
      </c>
      <c r="Z410" s="478">
        <f t="shared" si="155"/>
        <v>0</v>
      </c>
      <c r="AA410" s="465">
        <f t="shared" si="156"/>
        <v>1723.3240263</v>
      </c>
      <c r="AB410" s="429">
        <f t="shared" si="157"/>
        <v>0.3398390901794518</v>
      </c>
      <c r="AC410" s="454">
        <f t="shared" si="158"/>
        <v>99.540292245543625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7.0921634760000005</v>
      </c>
      <c r="V411" s="475">
        <f t="shared" si="151"/>
        <v>18.054742464</v>
      </c>
      <c r="W411" s="460">
        <f t="shared" si="152"/>
        <v>16.548381444</v>
      </c>
      <c r="X411" s="476">
        <f t="shared" si="153"/>
        <v>229.63080743200001</v>
      </c>
      <c r="Y411" s="476">
        <f t="shared" si="154"/>
        <v>684.98478905700006</v>
      </c>
      <c r="Z411" s="478">
        <f t="shared" si="155"/>
        <v>0</v>
      </c>
      <c r="AA411" s="465">
        <f t="shared" si="156"/>
        <v>956.31088387300008</v>
      </c>
      <c r="AB411" s="429">
        <f t="shared" si="157"/>
        <v>0.18858427999861962</v>
      </c>
      <c r="AC411" s="454">
        <f t="shared" si="158"/>
        <v>98.713324133590348</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7.9273162800000003</v>
      </c>
      <c r="V412" s="475">
        <f t="shared" si="151"/>
        <v>19.231026720000003</v>
      </c>
      <c r="W412" s="460">
        <f t="shared" si="152"/>
        <v>18.49707132</v>
      </c>
      <c r="X412" s="476">
        <f t="shared" si="153"/>
        <v>274.60767188400001</v>
      </c>
      <c r="Y412" s="476">
        <f t="shared" si="154"/>
        <v>765.64663070999995</v>
      </c>
      <c r="Z412" s="478">
        <f t="shared" si="155"/>
        <v>0</v>
      </c>
      <c r="AA412" s="465">
        <f t="shared" si="156"/>
        <v>1085.909716914</v>
      </c>
      <c r="AB412" s="429">
        <f t="shared" si="157"/>
        <v>0.21414113920607375</v>
      </c>
      <c r="AC412" s="454">
        <f t="shared" si="158"/>
        <v>99.282883446995839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9.75406014</v>
      </c>
      <c r="V413" s="475">
        <f t="shared" si="151"/>
        <v>25.074537119999999</v>
      </c>
      <c r="W413" s="460">
        <f t="shared" si="152"/>
        <v>22.759473659999998</v>
      </c>
      <c r="X413" s="476">
        <f t="shared" si="153"/>
        <v>330.58766514799999</v>
      </c>
      <c r="Y413" s="476">
        <f t="shared" si="154"/>
        <v>939.6608563740001</v>
      </c>
      <c r="Z413" s="478">
        <f t="shared" si="155"/>
        <v>0</v>
      </c>
      <c r="AA413" s="465">
        <f t="shared" si="156"/>
        <v>1327.836592442</v>
      </c>
      <c r="AB413" s="429">
        <f t="shared" si="157"/>
        <v>0.26184906181068823</v>
      </c>
      <c r="AC413" s="454">
        <f t="shared" si="158"/>
        <v>99.342894688907649</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19.502645435999998</v>
      </c>
      <c r="V414" s="475">
        <f t="shared" si="151"/>
        <v>51.568333439999996</v>
      </c>
      <c r="W414" s="460">
        <f t="shared" si="152"/>
        <v>47.278135799999994</v>
      </c>
      <c r="X414" s="476">
        <f t="shared" si="153"/>
        <v>733.25381682799991</v>
      </c>
      <c r="Y414" s="476">
        <f t="shared" si="154"/>
        <v>1879.0158201959998</v>
      </c>
      <c r="Z414" s="478">
        <f t="shared" si="155"/>
        <v>0</v>
      </c>
      <c r="AA414" s="465">
        <f t="shared" si="156"/>
        <v>2730.6187516999998</v>
      </c>
      <c r="AB414" s="429">
        <f t="shared" si="157"/>
        <v>0.53847737166239396</v>
      </c>
      <c r="AC414" s="454">
        <f t="shared" si="158"/>
        <v>99.004482335557569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10.665428435999999</v>
      </c>
      <c r="V415" s="475">
        <f t="shared" si="151"/>
        <v>26.792568095999997</v>
      </c>
      <c r="W415" s="460">
        <f t="shared" si="152"/>
        <v>26.320546140000001</v>
      </c>
      <c r="X415" s="476">
        <f t="shared" si="153"/>
        <v>386.810444098</v>
      </c>
      <c r="Y415" s="476">
        <f t="shared" si="154"/>
        <v>1080.320989455</v>
      </c>
      <c r="Z415" s="478">
        <f t="shared" si="155"/>
        <v>0</v>
      </c>
      <c r="AA415" s="465">
        <f t="shared" si="156"/>
        <v>1530.909976225</v>
      </c>
      <c r="AB415" s="429">
        <f t="shared" si="157"/>
        <v>0.30189508503746798</v>
      </c>
      <c r="AC415" s="454">
        <f t="shared" si="158"/>
        <v>99.960765182722724</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9.3906228240000011</v>
      </c>
      <c r="V416" s="475">
        <f t="shared" si="151"/>
        <v>26.226947903999999</v>
      </c>
      <c r="W416" s="460">
        <f t="shared" si="152"/>
        <v>23.938246836000001</v>
      </c>
      <c r="X416" s="476">
        <f t="shared" si="153"/>
        <v>353.55005220600003</v>
      </c>
      <c r="Y416" s="476">
        <f t="shared" si="154"/>
        <v>1038.3815684429999</v>
      </c>
      <c r="Z416" s="478">
        <f t="shared" si="155"/>
        <v>0</v>
      </c>
      <c r="AA416" s="465">
        <f t="shared" si="156"/>
        <v>1451.4874382129999</v>
      </c>
      <c r="AB416" s="429">
        <f t="shared" si="157"/>
        <v>0.28623297933602837</v>
      </c>
      <c r="AC416" s="454">
        <f t="shared" si="158"/>
        <v>101.49555507630683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25.913033280000001</v>
      </c>
      <c r="V417" s="475">
        <f t="shared" si="151"/>
        <v>73.184573471999997</v>
      </c>
      <c r="W417" s="460">
        <f t="shared" si="152"/>
        <v>64.593973836000004</v>
      </c>
      <c r="X417" s="476">
        <f t="shared" si="153"/>
        <v>1063.9931432779999</v>
      </c>
      <c r="Y417" s="476">
        <f t="shared" si="154"/>
        <v>2715.6621511379999</v>
      </c>
      <c r="Z417" s="478">
        <f t="shared" si="155"/>
        <v>0</v>
      </c>
      <c r="AA417" s="465">
        <f t="shared" si="156"/>
        <v>3943.3468750040001</v>
      </c>
      <c r="AB417" s="429">
        <f t="shared" si="157"/>
        <v>0.77762707059830416</v>
      </c>
      <c r="AC417" s="454">
        <f t="shared" si="158"/>
        <v>101.0438311889551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15.418726092</v>
      </c>
      <c r="V418" s="475">
        <f t="shared" si="151"/>
        <v>40.449199487999998</v>
      </c>
      <c r="W418" s="460">
        <f t="shared" si="152"/>
        <v>36.045630180000003</v>
      </c>
      <c r="X418" s="476">
        <f t="shared" si="153"/>
        <v>549.37191074999998</v>
      </c>
      <c r="Y418" s="476">
        <f t="shared" si="154"/>
        <v>1495.3675483439999</v>
      </c>
      <c r="Z418" s="478">
        <f t="shared" si="155"/>
        <v>0</v>
      </c>
      <c r="AA418" s="465">
        <f t="shared" si="156"/>
        <v>2136.653014854</v>
      </c>
      <c r="AB418" s="429">
        <f t="shared" si="157"/>
        <v>0.42134746891224611</v>
      </c>
      <c r="AC418" s="454">
        <f t="shared" si="158"/>
        <v>99.422714262164206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4.0550446440000005</v>
      </c>
      <c r="V420" s="475">
        <f t="shared" si="151"/>
        <v>9.4690841280000004</v>
      </c>
      <c r="W420" s="460">
        <f t="shared" si="152"/>
        <v>9.9429029280000005</v>
      </c>
      <c r="X420" s="476">
        <f t="shared" si="153"/>
        <v>126.27342686399999</v>
      </c>
      <c r="Y420" s="476">
        <f t="shared" si="154"/>
        <v>413.72845252800005</v>
      </c>
      <c r="Z420" s="478">
        <f t="shared" si="155"/>
        <v>0</v>
      </c>
      <c r="AA420" s="465">
        <f t="shared" si="156"/>
        <v>563.4689110920001</v>
      </c>
      <c r="AB420" s="429">
        <f t="shared" si="157"/>
        <v>0.11111593592821931</v>
      </c>
      <c r="AC420" s="454">
        <f t="shared" si="158"/>
        <v>99.720895237200168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3.9806267399999999</v>
      </c>
      <c r="V421" s="475">
        <f t="shared" si="151"/>
        <v>8.9877673920000003</v>
      </c>
      <c r="W421" s="460">
        <f t="shared" si="152"/>
        <v>9.2154064799999986</v>
      </c>
      <c r="X421" s="476">
        <f t="shared" si="153"/>
        <v>135.86593841600001</v>
      </c>
      <c r="Y421" s="476">
        <f t="shared" si="154"/>
        <v>410.76020369100002</v>
      </c>
      <c r="Z421" s="478">
        <f t="shared" si="155"/>
        <v>0</v>
      </c>
      <c r="AA421" s="465">
        <f t="shared" si="156"/>
        <v>568.80994271899999</v>
      </c>
      <c r="AB421" s="429">
        <f t="shared" si="157"/>
        <v>0.11216918610116347</v>
      </c>
      <c r="AC421" s="454">
        <f t="shared" si="158"/>
        <v>101.5781049921614</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27.342081288000003</v>
      </c>
      <c r="V422" s="475">
        <f t="shared" si="151"/>
        <v>71.811764736000001</v>
      </c>
      <c r="W422" s="460">
        <f t="shared" si="152"/>
        <v>66.43758072</v>
      </c>
      <c r="X422" s="476">
        <f t="shared" si="153"/>
        <v>1121.0144112180001</v>
      </c>
      <c r="Y422" s="476">
        <f t="shared" si="154"/>
        <v>2865.774825126</v>
      </c>
      <c r="Z422" s="478">
        <f t="shared" si="155"/>
        <v>0</v>
      </c>
      <c r="AA422" s="465">
        <f t="shared" si="156"/>
        <v>4152.3806630879999</v>
      </c>
      <c r="AB422" s="429">
        <f t="shared" si="157"/>
        <v>0.81884848414277256</v>
      </c>
      <c r="AC422" s="454">
        <f t="shared" si="158"/>
        <v>102.17853403050844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24.645617423999997</v>
      </c>
      <c r="V423" s="475">
        <f t="shared" si="151"/>
        <v>65.779031328000002</v>
      </c>
      <c r="W423" s="460">
        <f t="shared" si="152"/>
        <v>57.556652411999998</v>
      </c>
      <c r="X423" s="476">
        <f t="shared" si="153"/>
        <v>929.58878745199991</v>
      </c>
      <c r="Y423" s="476">
        <f t="shared" si="154"/>
        <v>2382.4342909110001</v>
      </c>
      <c r="Z423" s="478">
        <f t="shared" si="155"/>
        <v>0</v>
      </c>
      <c r="AA423" s="465">
        <f t="shared" si="156"/>
        <v>3460.0043795269999</v>
      </c>
      <c r="AB423" s="429">
        <f t="shared" si="157"/>
        <v>0.68231204486827057</v>
      </c>
      <c r="AC423" s="454">
        <f t="shared" si="158"/>
        <v>99.89922075545681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18.350770428000001</v>
      </c>
      <c r="V424" s="475">
        <f t="shared" si="151"/>
        <v>49.346452511999999</v>
      </c>
      <c r="W424" s="460">
        <f t="shared" si="152"/>
        <v>41.426941163999999</v>
      </c>
      <c r="X424" s="476">
        <f t="shared" si="153"/>
        <v>621.31210671400004</v>
      </c>
      <c r="Y424" s="476">
        <f t="shared" si="154"/>
        <v>1624.4777723940001</v>
      </c>
      <c r="Z424" s="478">
        <f t="shared" si="155"/>
        <v>0</v>
      </c>
      <c r="AA424" s="465">
        <f t="shared" si="156"/>
        <v>2354.9140432120003</v>
      </c>
      <c r="AB424" s="429">
        <f t="shared" si="157"/>
        <v>0.46438849205521598</v>
      </c>
      <c r="AC424" s="454">
        <f t="shared" si="158"/>
        <v>97.038885880001118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3.6395260559999998</v>
      </c>
      <c r="V425" s="475">
        <f t="shared" si="151"/>
        <v>8.9430793920000013</v>
      </c>
      <c r="W425" s="460">
        <f t="shared" si="152"/>
        <v>8.8657187640000004</v>
      </c>
      <c r="X425" s="476">
        <f t="shared" si="153"/>
        <v>117.142345502</v>
      </c>
      <c r="Y425" s="476">
        <f t="shared" si="154"/>
        <v>393.80406730200002</v>
      </c>
      <c r="Z425" s="478">
        <f t="shared" si="155"/>
        <v>0</v>
      </c>
      <c r="AA425" s="465">
        <f t="shared" si="156"/>
        <v>532.39473701600002</v>
      </c>
      <c r="AB425" s="429">
        <f t="shared" si="157"/>
        <v>0.10498811615381581</v>
      </c>
      <c r="AC425" s="454">
        <f t="shared" si="158"/>
        <v>100.89143441750892</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18.382627655999997</v>
      </c>
      <c r="V426" s="475">
        <f t="shared" si="151"/>
        <v>48.281739936000008</v>
      </c>
      <c r="W426" s="460">
        <f t="shared" si="152"/>
        <v>44.534185668000006</v>
      </c>
      <c r="X426" s="476">
        <f t="shared" si="153"/>
        <v>699.39785333600003</v>
      </c>
      <c r="Y426" s="476">
        <f t="shared" si="154"/>
        <v>1844.174778132</v>
      </c>
      <c r="Z426" s="478">
        <f t="shared" si="155"/>
        <v>0</v>
      </c>
      <c r="AA426" s="465">
        <f t="shared" si="156"/>
        <v>2654.7711847280002</v>
      </c>
      <c r="AB426" s="429">
        <f t="shared" si="157"/>
        <v>0.52352024940406239</v>
      </c>
      <c r="AC426" s="454">
        <f t="shared" si="158"/>
        <v>100.43674582028328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6.7190405039999996</v>
      </c>
      <c r="V427" s="475">
        <f t="shared" si="151"/>
        <v>20.681674080000001</v>
      </c>
      <c r="W427" s="460">
        <f t="shared" si="152"/>
        <v>19.596742872</v>
      </c>
      <c r="X427" s="476">
        <f t="shared" si="153"/>
        <v>299.02176402800001</v>
      </c>
      <c r="Y427" s="476">
        <f t="shared" si="154"/>
        <v>833.13625771799991</v>
      </c>
      <c r="Z427" s="478">
        <f t="shared" si="155"/>
        <v>0</v>
      </c>
      <c r="AA427" s="465">
        <f t="shared" si="156"/>
        <v>1179.1554792019999</v>
      </c>
      <c r="AB427" s="429">
        <f t="shared" si="157"/>
        <v>0.23252918146361662</v>
      </c>
      <c r="AC427" s="454">
        <f t="shared" si="158"/>
        <v>101.68577020921524</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7.5640586399999998</v>
      </c>
      <c r="V428" s="475">
        <f t="shared" si="151"/>
        <v>17.528467104000001</v>
      </c>
      <c r="W428" s="460">
        <f t="shared" si="152"/>
        <v>17.64947016</v>
      </c>
      <c r="X428" s="476">
        <f t="shared" si="153"/>
        <v>261.574747694</v>
      </c>
      <c r="Y428" s="476">
        <f t="shared" si="154"/>
        <v>730.56199698</v>
      </c>
      <c r="Z428" s="478">
        <f t="shared" si="155"/>
        <v>0</v>
      </c>
      <c r="AA428" s="465">
        <f t="shared" si="156"/>
        <v>1034.8787405779999</v>
      </c>
      <c r="AB428" s="429">
        <f t="shared" si="157"/>
        <v>0.20407784274857027</v>
      </c>
      <c r="AC428" s="454">
        <f t="shared" si="158"/>
        <v>99.602063508746724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6.8037956639999999</v>
      </c>
      <c r="V429" s="475">
        <f t="shared" si="151"/>
        <v>16.870701696000001</v>
      </c>
      <c r="W429" s="460">
        <f t="shared" si="152"/>
        <v>16.51510098</v>
      </c>
      <c r="X429" s="476">
        <f t="shared" si="153"/>
        <v>229.99731960400001</v>
      </c>
      <c r="Y429" s="476">
        <f t="shared" si="154"/>
        <v>679.111385025</v>
      </c>
      <c r="Z429" s="478">
        <f t="shared" si="155"/>
        <v>0</v>
      </c>
      <c r="AA429" s="465">
        <f t="shared" si="156"/>
        <v>949.29830296900002</v>
      </c>
      <c r="AB429" s="429">
        <f t="shared" si="157"/>
        <v>0.18720140070380595</v>
      </c>
      <c r="AC429" s="454">
        <f t="shared" si="158"/>
        <v>99.504355536214391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4.411212516</v>
      </c>
      <c r="V430" s="475">
        <f t="shared" si="151"/>
        <v>11.605993728</v>
      </c>
      <c r="W430" s="460">
        <f t="shared" si="152"/>
        <v>11.143506276</v>
      </c>
      <c r="X430" s="476">
        <f t="shared" si="153"/>
        <v>154.180560222</v>
      </c>
      <c r="Y430" s="476">
        <f t="shared" si="154"/>
        <v>461.26156335299999</v>
      </c>
      <c r="Z430" s="478">
        <f t="shared" si="155"/>
        <v>0</v>
      </c>
      <c r="AA430" s="465">
        <f t="shared" si="156"/>
        <v>642.60283609499993</v>
      </c>
      <c r="AB430" s="429">
        <f t="shared" si="157"/>
        <v>0.12672112721258133</v>
      </c>
      <c r="AC430" s="454">
        <f t="shared" si="158"/>
        <v>99.330643873194575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10.465645139999999</v>
      </c>
      <c r="V431" s="475">
        <f t="shared" si="151"/>
        <v>25.607133504000004</v>
      </c>
      <c r="W431" s="460">
        <f t="shared" si="152"/>
        <v>22.406241816000001</v>
      </c>
      <c r="X431" s="476">
        <f t="shared" si="153"/>
        <v>312.64059865999997</v>
      </c>
      <c r="Y431" s="476">
        <f t="shared" si="154"/>
        <v>901.68927997499998</v>
      </c>
      <c r="Z431" s="478">
        <f t="shared" si="155"/>
        <v>0</v>
      </c>
      <c r="AA431" s="465">
        <f t="shared" si="156"/>
        <v>1272.808899095</v>
      </c>
      <c r="AB431" s="429">
        <f t="shared" si="157"/>
        <v>0.25099761370439755</v>
      </c>
      <c r="AC431" s="454">
        <f t="shared" si="158"/>
        <v>96.861818099016332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12.714945516</v>
      </c>
      <c r="V432" s="475">
        <f t="shared" si="151"/>
        <v>33.880760543999997</v>
      </c>
      <c r="W432" s="460">
        <f t="shared" si="152"/>
        <v>29.645665476000001</v>
      </c>
      <c r="X432" s="476">
        <f t="shared" si="153"/>
        <v>447.186895376</v>
      </c>
      <c r="Y432" s="476">
        <f t="shared" si="154"/>
        <v>1190.5548517110001</v>
      </c>
      <c r="Z432" s="478">
        <f t="shared" si="155"/>
        <v>0</v>
      </c>
      <c r="AA432" s="465">
        <f t="shared" si="156"/>
        <v>1713.9831186230001</v>
      </c>
      <c r="AB432" s="429">
        <f t="shared" si="157"/>
        <v>0.33799706539597713</v>
      </c>
      <c r="AC432" s="454">
        <f t="shared" si="158"/>
        <v>97.854533124908002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3.9824741160000001</v>
      </c>
      <c r="V433" s="475">
        <f t="shared" si="151"/>
        <v>9.2840118720000007</v>
      </c>
      <c r="W433" s="460">
        <f t="shared" si="152"/>
        <v>10.079745144</v>
      </c>
      <c r="X433" s="476">
        <f t="shared" si="153"/>
        <v>151.46613723799999</v>
      </c>
      <c r="Y433" s="476">
        <f t="shared" si="154"/>
        <v>417.22945078200001</v>
      </c>
      <c r="Z433" s="478">
        <f t="shared" si="155"/>
        <v>0</v>
      </c>
      <c r="AA433" s="465">
        <f t="shared" si="156"/>
        <v>592.04181915200002</v>
      </c>
      <c r="AB433" s="429">
        <f t="shared" si="157"/>
        <v>0.11675050663616644</v>
      </c>
      <c r="AC433" s="454">
        <f t="shared" si="158"/>
        <v>100.46694116298254</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4.1906415240000001</v>
      </c>
      <c r="V434" s="475">
        <f t="shared" si="151"/>
        <v>9.6945592319999996</v>
      </c>
      <c r="W434" s="460">
        <f t="shared" si="152"/>
        <v>9.4314517920000007</v>
      </c>
      <c r="X434" s="476">
        <f t="shared" si="153"/>
        <v>129.845679652</v>
      </c>
      <c r="Y434" s="476">
        <f t="shared" si="154"/>
        <v>410.892225381</v>
      </c>
      <c r="Z434" s="478">
        <f t="shared" si="155"/>
        <v>0</v>
      </c>
      <c r="AA434" s="465">
        <f t="shared" si="156"/>
        <v>564.05455758100004</v>
      </c>
      <c r="AB434" s="429">
        <f t="shared" si="157"/>
        <v>0.11123142527726287</v>
      </c>
      <c r="AC434" s="454">
        <f t="shared" si="158"/>
        <v>99.696139663780883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3.3816224519999998</v>
      </c>
      <c r="V435" s="475">
        <f t="shared" si="151"/>
        <v>9.2570769600000009</v>
      </c>
      <c r="W435" s="460">
        <f t="shared" si="152"/>
        <v>9.7679917439999997</v>
      </c>
      <c r="X435" s="476">
        <f t="shared" si="153"/>
        <v>127.26692627999999</v>
      </c>
      <c r="Y435" s="476">
        <f t="shared" si="154"/>
        <v>417.85178858099999</v>
      </c>
      <c r="Z435" s="478">
        <f t="shared" si="155"/>
        <v>0</v>
      </c>
      <c r="AA435" s="465">
        <f t="shared" si="156"/>
        <v>567.52540601700002</v>
      </c>
      <c r="AB435" s="429">
        <f t="shared" si="157"/>
        <v>0.11191587576750148</v>
      </c>
      <c r="AC435" s="454">
        <f t="shared" si="158"/>
        <v>101.83933124106312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23.551358903999997</v>
      </c>
      <c r="V436" s="475">
        <f t="shared" si="151"/>
        <v>66.579602592000001</v>
      </c>
      <c r="W436" s="460">
        <f t="shared" si="152"/>
        <v>60.538751784000006</v>
      </c>
      <c r="X436" s="476">
        <f t="shared" si="153"/>
        <v>991.915216214</v>
      </c>
      <c r="Y436" s="476">
        <f t="shared" si="154"/>
        <v>2582.609269863</v>
      </c>
      <c r="Z436" s="478">
        <f t="shared" si="155"/>
        <v>0</v>
      </c>
      <c r="AA436" s="465">
        <f t="shared" si="156"/>
        <v>3725.1941993569999</v>
      </c>
      <c r="AB436" s="429">
        <f t="shared" si="157"/>
        <v>0.7346074145843029</v>
      </c>
      <c r="AC436" s="454">
        <f t="shared" si="158"/>
        <v>101.89360579554014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12.256069247999999</v>
      </c>
      <c r="V437" s="475">
        <f t="shared" si="151"/>
        <v>29.132118527999999</v>
      </c>
      <c r="W437" s="460">
        <f t="shared" si="152"/>
        <v>28.597494911999998</v>
      </c>
      <c r="X437" s="476">
        <f t="shared" si="153"/>
        <v>452.48658002599996</v>
      </c>
      <c r="Y437" s="476">
        <f t="shared" si="154"/>
        <v>1183.732021536</v>
      </c>
      <c r="Z437" s="478">
        <f t="shared" si="155"/>
        <v>0</v>
      </c>
      <c r="AA437" s="465">
        <f t="shared" si="156"/>
        <v>1706.20428425</v>
      </c>
      <c r="AB437" s="429">
        <f t="shared" si="157"/>
        <v>0.33646308109840267</v>
      </c>
      <c r="AC437" s="454">
        <f t="shared" si="158"/>
        <v>100.03577745156591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19.274224896</v>
      </c>
      <c r="V439" s="475">
        <f t="shared" si="151"/>
        <v>53.144863295999997</v>
      </c>
      <c r="W439" s="460">
        <f t="shared" si="152"/>
        <v>45.214281755999998</v>
      </c>
      <c r="X439" s="476">
        <f t="shared" si="153"/>
        <v>759.32977697199999</v>
      </c>
      <c r="Y439" s="476">
        <f t="shared" si="154"/>
        <v>1972.776793431</v>
      </c>
      <c r="Z439" s="478">
        <f t="shared" si="155"/>
        <v>0</v>
      </c>
      <c r="AA439" s="465">
        <f t="shared" si="156"/>
        <v>2849.7399403509999</v>
      </c>
      <c r="AB439" s="429">
        <f t="shared" si="157"/>
        <v>0.56196804187556693</v>
      </c>
      <c r="AC439" s="454">
        <f t="shared" si="158"/>
        <v>101.01908701010474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14.020939007999999</v>
      </c>
      <c r="V440" s="475">
        <f t="shared" si="151"/>
        <v>37.97207616</v>
      </c>
      <c r="W440" s="460">
        <f t="shared" si="152"/>
        <v>34.162240140000002</v>
      </c>
      <c r="X440" s="476">
        <f t="shared" si="153"/>
        <v>532.213582524</v>
      </c>
      <c r="Y440" s="476">
        <f t="shared" si="154"/>
        <v>1463.7407041890001</v>
      </c>
      <c r="Z440" s="478">
        <f t="shared" si="155"/>
        <v>0</v>
      </c>
      <c r="AA440" s="465">
        <f t="shared" si="156"/>
        <v>2082.1095420210004</v>
      </c>
      <c r="AB440" s="429">
        <f t="shared" si="157"/>
        <v>0.41059150897673052</v>
      </c>
      <c r="AC440" s="454">
        <f t="shared" si="158"/>
        <v>101.01699649915396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4.8996422279999994</v>
      </c>
      <c r="V441" s="475">
        <f t="shared" si="151"/>
        <v>12.488157888</v>
      </c>
      <c r="W441" s="460">
        <f t="shared" si="152"/>
        <v>13.179714155999999</v>
      </c>
      <c r="X441" s="476">
        <f t="shared" si="153"/>
        <v>190.423641382</v>
      </c>
      <c r="Y441" s="476">
        <f t="shared" si="154"/>
        <v>586.85901602699994</v>
      </c>
      <c r="Z441" s="478">
        <f t="shared" si="155"/>
        <v>0</v>
      </c>
      <c r="AA441" s="465">
        <f t="shared" si="156"/>
        <v>807.85017168099989</v>
      </c>
      <c r="AB441" s="429">
        <f t="shared" si="157"/>
        <v>0.15930786268605795</v>
      </c>
      <c r="AC441" s="454">
        <f t="shared" si="158"/>
        <v>103.23802794376893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11.153538828</v>
      </c>
      <c r="V442" s="475">
        <f t="shared" si="151"/>
        <v>31.68881712</v>
      </c>
      <c r="W442" s="460">
        <f t="shared" si="152"/>
        <v>28.347222624</v>
      </c>
      <c r="X442" s="476">
        <f t="shared" si="153"/>
        <v>428.085432814</v>
      </c>
      <c r="Y442" s="476">
        <f t="shared" si="154"/>
        <v>1169.0517867900001</v>
      </c>
      <c r="Z442" s="478">
        <f t="shared" si="155"/>
        <v>0</v>
      </c>
      <c r="AA442" s="465">
        <f t="shared" si="156"/>
        <v>1668.326798176</v>
      </c>
      <c r="AB442" s="429">
        <f t="shared" si="157"/>
        <v>0.32899364980792745</v>
      </c>
      <c r="AC442" s="454">
        <f t="shared" si="158"/>
        <v>100.04666989559855</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9.1241273520000004</v>
      </c>
      <c r="V443" s="475">
        <f t="shared" si="151"/>
        <v>22.277833535999999</v>
      </c>
      <c r="W443" s="460">
        <f t="shared" si="152"/>
        <v>21.289630488</v>
      </c>
      <c r="X443" s="476">
        <f t="shared" si="153"/>
        <v>309.80705997799998</v>
      </c>
      <c r="Y443" s="476">
        <f t="shared" si="154"/>
        <v>909.26281531199993</v>
      </c>
      <c r="Z443" s="478">
        <f t="shared" si="155"/>
        <v>0</v>
      </c>
      <c r="AA443" s="465">
        <f t="shared" si="156"/>
        <v>1271.7614666659999</v>
      </c>
      <c r="AB443" s="429">
        <f t="shared" si="157"/>
        <v>0.25079106027726283</v>
      </c>
      <c r="AC443" s="454">
        <f t="shared" si="158"/>
        <v>100.91974173538343</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14.780846016</v>
      </c>
      <c r="V444" s="475">
        <f t="shared" si="151"/>
        <v>35.362133663999998</v>
      </c>
      <c r="W444" s="460">
        <f t="shared" si="152"/>
        <v>36.216949356000001</v>
      </c>
      <c r="X444" s="476">
        <f t="shared" si="153"/>
        <v>606.62028273600004</v>
      </c>
      <c r="Y444" s="476">
        <f t="shared" si="154"/>
        <v>1661.069452665</v>
      </c>
      <c r="Z444" s="478">
        <f t="shared" si="155"/>
        <v>0</v>
      </c>
      <c r="AA444" s="465">
        <f t="shared" si="156"/>
        <v>2354.049664437</v>
      </c>
      <c r="AB444" s="429">
        <f t="shared" si="157"/>
        <v>0.4642180367653323</v>
      </c>
      <c r="AC444" s="454">
        <f t="shared" si="158"/>
        <v>105.09086693204566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5.6061427319999995</v>
      </c>
      <c r="V445" s="475">
        <f t="shared" si="151"/>
        <v>12.874875456</v>
      </c>
      <c r="W445" s="460">
        <f t="shared" si="152"/>
        <v>13.196758932</v>
      </c>
      <c r="X445" s="476">
        <f t="shared" si="153"/>
        <v>201.46409883600001</v>
      </c>
      <c r="Y445" s="476">
        <f t="shared" si="154"/>
        <v>592.15653845700001</v>
      </c>
      <c r="Z445" s="478">
        <f t="shared" si="155"/>
        <v>0</v>
      </c>
      <c r="AA445" s="465">
        <f t="shared" si="156"/>
        <v>825.29841441300005</v>
      </c>
      <c r="AB445" s="429">
        <f t="shared" si="157"/>
        <v>0.16274865202386118</v>
      </c>
      <c r="AC445" s="454">
        <f t="shared" si="158"/>
        <v>101.98145874712657</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5.5133224920000004</v>
      </c>
      <c r="V446" s="475">
        <f t="shared" si="151"/>
        <v>14.223592512</v>
      </c>
      <c r="W446" s="460">
        <f t="shared" si="152"/>
        <v>12.476103863999999</v>
      </c>
      <c r="X446" s="476">
        <f t="shared" si="153"/>
        <v>177.91637871799998</v>
      </c>
      <c r="Y446" s="476">
        <f t="shared" si="154"/>
        <v>532.49506401899998</v>
      </c>
      <c r="Z446" s="478">
        <f t="shared" si="155"/>
        <v>0</v>
      </c>
      <c r="AA446" s="465">
        <f t="shared" si="156"/>
        <v>742.62446160499996</v>
      </c>
      <c r="AB446" s="429">
        <f t="shared" si="157"/>
        <v>0.14644536809406428</v>
      </c>
      <c r="AC446" s="454">
        <f t="shared" si="158"/>
        <v>98.865192785605487</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6.7525565040000002</v>
      </c>
      <c r="V447" s="475">
        <f t="shared" si="151"/>
        <v>17.023455744</v>
      </c>
      <c r="W447" s="460">
        <f t="shared" si="152"/>
        <v>15.452114831999999</v>
      </c>
      <c r="X447" s="476">
        <f t="shared" si="153"/>
        <v>229.496761104</v>
      </c>
      <c r="Y447" s="476">
        <f t="shared" si="154"/>
        <v>658.78207185600002</v>
      </c>
      <c r="Z447" s="478">
        <f t="shared" si="155"/>
        <v>0</v>
      </c>
      <c r="AA447" s="465">
        <f t="shared" si="156"/>
        <v>927.50696003999997</v>
      </c>
      <c r="AB447" s="429">
        <f t="shared" si="157"/>
        <v>0.18290415303490434</v>
      </c>
      <c r="AC447" s="454">
        <f t="shared" si="158"/>
        <v>99.781146275178713</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12.310807968000001</v>
      </c>
      <c r="V448" s="475">
        <f t="shared" si="151"/>
        <v>28.723026239999996</v>
      </c>
      <c r="W448" s="460">
        <f t="shared" si="152"/>
        <v>28.301393315999999</v>
      </c>
      <c r="X448" s="476">
        <f t="shared" si="153"/>
        <v>457.413872578</v>
      </c>
      <c r="Y448" s="476">
        <f t="shared" si="154"/>
        <v>1195.6022874389998</v>
      </c>
      <c r="Z448" s="478">
        <f t="shared" si="155"/>
        <v>0</v>
      </c>
      <c r="AA448" s="465">
        <f t="shared" si="156"/>
        <v>1722.3513875409999</v>
      </c>
      <c r="AB448" s="429">
        <f t="shared" si="157"/>
        <v>0.33964728604634192</v>
      </c>
      <c r="AC448" s="454">
        <f t="shared" si="158"/>
        <v>101.0256603696633</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5.6292544800000002</v>
      </c>
      <c r="V449" s="475">
        <f t="shared" si="151"/>
        <v>15.308733024000002</v>
      </c>
      <c r="W449" s="460">
        <f t="shared" si="152"/>
        <v>14.598929604</v>
      </c>
      <c r="X449" s="476">
        <f t="shared" si="153"/>
        <v>205.040210024</v>
      </c>
      <c r="Y449" s="476">
        <f t="shared" si="154"/>
        <v>608.96696072999998</v>
      </c>
      <c r="Z449" s="478">
        <f t="shared" si="155"/>
        <v>0</v>
      </c>
      <c r="AA449" s="465">
        <f t="shared" si="156"/>
        <v>849.54408786199997</v>
      </c>
      <c r="AB449" s="429">
        <f t="shared" si="157"/>
        <v>0.16752989309051469</v>
      </c>
      <c r="AC449" s="454">
        <f t="shared" si="158"/>
        <v>99.869620775161451</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10.784071332</v>
      </c>
      <c r="V450" s="475">
        <f t="shared" si="151"/>
        <v>27.447382464</v>
      </c>
      <c r="W450" s="460">
        <f t="shared" si="152"/>
        <v>25.338625703999998</v>
      </c>
      <c r="X450" s="476">
        <f t="shared" si="153"/>
        <v>412.83296126799996</v>
      </c>
      <c r="Y450" s="476">
        <f t="shared" si="154"/>
        <v>1120.547755008</v>
      </c>
      <c r="Z450" s="478">
        <f t="shared" si="155"/>
        <v>0</v>
      </c>
      <c r="AA450" s="465">
        <f t="shared" si="156"/>
        <v>1596.9507957759999</v>
      </c>
      <c r="AB450" s="429">
        <f t="shared" si="157"/>
        <v>0.31491831902504436</v>
      </c>
      <c r="AC450" s="454">
        <f t="shared" si="158"/>
        <v>102.09072755191973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3.9574558080000002</v>
      </c>
      <c r="V451" s="475">
        <f t="shared" si="151"/>
        <v>10.766036352</v>
      </c>
      <c r="W451" s="460">
        <f t="shared" si="152"/>
        <v>10.083286668</v>
      </c>
      <c r="X451" s="476">
        <f t="shared" si="153"/>
        <v>139.29212044800002</v>
      </c>
      <c r="Y451" s="476">
        <f t="shared" si="154"/>
        <v>428.88479288399998</v>
      </c>
      <c r="Z451" s="478">
        <f t="shared" si="155"/>
        <v>0</v>
      </c>
      <c r="AA451" s="465">
        <f t="shared" si="156"/>
        <v>592.98369216000003</v>
      </c>
      <c r="AB451" s="429">
        <f t="shared" si="157"/>
        <v>0.11693624377045948</v>
      </c>
      <c r="AC451" s="454">
        <f t="shared" si="158"/>
        <v>99.410126955896388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4.527624168</v>
      </c>
      <c r="V452" s="475">
        <f t="shared" si="151"/>
        <v>11.000204736000001</v>
      </c>
      <c r="W452" s="460">
        <f t="shared" si="152"/>
        <v>10.428968508000001</v>
      </c>
      <c r="X452" s="476">
        <f t="shared" si="153"/>
        <v>139.22344368399999</v>
      </c>
      <c r="Y452" s="476">
        <f t="shared" si="154"/>
        <v>437.29303422600003</v>
      </c>
      <c r="Z452" s="478">
        <f t="shared" si="155"/>
        <v>0</v>
      </c>
      <c r="AA452" s="465">
        <f t="shared" si="156"/>
        <v>602.47327532200006</v>
      </c>
      <c r="AB452" s="429">
        <f t="shared" si="157"/>
        <v>0.11880758732439363</v>
      </c>
      <c r="AC452" s="454">
        <f t="shared" si="158"/>
        <v>98.489945275526523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5.6161349999999999</v>
      </c>
      <c r="V453" s="475">
        <f t="shared" si="151"/>
        <v>12.8008776</v>
      </c>
      <c r="W453" s="460">
        <f t="shared" si="152"/>
        <v>14.111864172000001</v>
      </c>
      <c r="X453" s="476">
        <f t="shared" si="153"/>
        <v>208.083709054</v>
      </c>
      <c r="Y453" s="476">
        <f t="shared" si="154"/>
        <v>622.549649133</v>
      </c>
      <c r="Z453" s="478">
        <f t="shared" si="155"/>
        <v>0</v>
      </c>
      <c r="AA453" s="465">
        <f t="shared" si="156"/>
        <v>863.16223495899999</v>
      </c>
      <c r="AB453" s="429">
        <f t="shared" si="157"/>
        <v>0.17021538847544862</v>
      </c>
      <c r="AC453" s="454">
        <f t="shared" si="158"/>
        <v>103.13277610792571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7.635135204</v>
      </c>
      <c r="V454" s="475">
        <f t="shared" si="151"/>
        <v>17.401423487999999</v>
      </c>
      <c r="W454" s="460">
        <f t="shared" si="152"/>
        <v>18.161711904000001</v>
      </c>
      <c r="X454" s="476">
        <f t="shared" si="153"/>
        <v>302.19061420599996</v>
      </c>
      <c r="Y454" s="476">
        <f t="shared" si="154"/>
        <v>839.70399431100009</v>
      </c>
      <c r="Z454" s="478">
        <f t="shared" si="155"/>
        <v>0</v>
      </c>
      <c r="AA454" s="465">
        <f t="shared" si="156"/>
        <v>1185.092879113</v>
      </c>
      <c r="AB454" s="429">
        <f t="shared" si="157"/>
        <v>0.23370003532104122</v>
      </c>
      <c r="AC454" s="454">
        <f t="shared" si="158"/>
        <v>104.160186256149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4.528795176</v>
      </c>
      <c r="V455" s="475">
        <f t="shared" si="151"/>
        <v>10.791621888</v>
      </c>
      <c r="W455" s="460">
        <f t="shared" si="152"/>
        <v>10.153272359999999</v>
      </c>
      <c r="X455" s="476">
        <f t="shared" si="153"/>
        <v>135.506968038</v>
      </c>
      <c r="Y455" s="476">
        <f t="shared" si="154"/>
        <v>441.71446392000001</v>
      </c>
      <c r="Z455" s="478">
        <f t="shared" si="155"/>
        <v>0</v>
      </c>
      <c r="AA455" s="465">
        <f t="shared" si="156"/>
        <v>602.69512138200002</v>
      </c>
      <c r="AB455" s="429">
        <f t="shared" si="157"/>
        <v>0.11885133531492803</v>
      </c>
      <c r="AC455" s="454">
        <f t="shared" si="158"/>
        <v>99.416232073015195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6.0308023319999995</v>
      </c>
      <c r="V456" s="475">
        <f t="shared" si="151"/>
        <v>13.931509344</v>
      </c>
      <c r="W456" s="460">
        <f t="shared" si="152"/>
        <v>14.071872107999999</v>
      </c>
      <c r="X456" s="476">
        <f t="shared" si="153"/>
        <v>185.99249635200002</v>
      </c>
      <c r="Y456" s="476">
        <f t="shared" si="154"/>
        <v>582.47499189899997</v>
      </c>
      <c r="Z456" s="478">
        <f t="shared" si="155"/>
        <v>0</v>
      </c>
      <c r="AA456" s="465">
        <f t="shared" si="156"/>
        <v>802.50167203499996</v>
      </c>
      <c r="AB456" s="429">
        <f t="shared" si="157"/>
        <v>0.15825313982153422</v>
      </c>
      <c r="AC456" s="454">
        <f t="shared" si="158"/>
        <v>98.911373983368193</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17.535040236</v>
      </c>
      <c r="V458" s="475">
        <f t="shared" si="172"/>
        <v>48.631277856000004</v>
      </c>
      <c r="W458" s="460">
        <f t="shared" si="173"/>
        <v>44.464916748000007</v>
      </c>
      <c r="X458" s="476">
        <f t="shared" si="174"/>
        <v>822.11128747799989</v>
      </c>
      <c r="Y458" s="476">
        <f t="shared" si="175"/>
        <v>2160.9659553390002</v>
      </c>
      <c r="Z458" s="478">
        <f t="shared" si="176"/>
        <v>0</v>
      </c>
      <c r="AA458" s="465">
        <f t="shared" si="177"/>
        <v>3093.708477657</v>
      </c>
      <c r="AB458" s="429">
        <f t="shared" si="178"/>
        <v>0.61007857969966472</v>
      </c>
      <c r="AC458" s="454">
        <f t="shared" si="179"/>
        <v>107.09841265461164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8.1333556199999997</v>
      </c>
      <c r="V459" s="475">
        <f t="shared" si="172"/>
        <v>20.931686016</v>
      </c>
      <c r="W459" s="460">
        <f t="shared" si="173"/>
        <v>21.291874548000003</v>
      </c>
      <c r="X459" s="476">
        <f t="shared" si="174"/>
        <v>393.81321410600003</v>
      </c>
      <c r="Y459" s="476">
        <f t="shared" si="175"/>
        <v>1156.2568440300001</v>
      </c>
      <c r="Z459" s="478">
        <f t="shared" si="176"/>
        <v>0</v>
      </c>
      <c r="AA459" s="465">
        <f t="shared" si="177"/>
        <v>1600.4269743200002</v>
      </c>
      <c r="AB459" s="429">
        <f t="shared" si="178"/>
        <v>0.31560382061131931</v>
      </c>
      <c r="AC459" s="454">
        <f t="shared" si="179"/>
        <v>112.20443528856362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2.9238865199999999</v>
      </c>
      <c r="V460" s="475">
        <f t="shared" si="172"/>
        <v>6.7279382400000003</v>
      </c>
      <c r="W460" s="460">
        <f t="shared" si="173"/>
        <v>7.0216507200000002</v>
      </c>
      <c r="X460" s="476">
        <f t="shared" si="174"/>
        <v>133.56934708</v>
      </c>
      <c r="Y460" s="476">
        <f t="shared" si="175"/>
        <v>381.58361882100002</v>
      </c>
      <c r="Z460" s="478">
        <f t="shared" si="176"/>
        <v>0</v>
      </c>
      <c r="AA460" s="465">
        <f t="shared" si="177"/>
        <v>531.826441381</v>
      </c>
      <c r="AB460" s="429">
        <f t="shared" si="178"/>
        <v>0.10487604838907513</v>
      </c>
      <c r="AC460" s="454">
        <f t="shared" si="179"/>
        <v>110.82839475286022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5.5623128040000003</v>
      </c>
      <c r="V461" s="475">
        <f t="shared" si="172"/>
        <v>13.460072256</v>
      </c>
      <c r="W461" s="460">
        <f t="shared" si="173"/>
        <v>13.323464028000002</v>
      </c>
      <c r="X461" s="476">
        <f t="shared" si="174"/>
        <v>213.22656490199998</v>
      </c>
      <c r="Y461" s="476">
        <f t="shared" si="175"/>
        <v>616.43822011200007</v>
      </c>
      <c r="Z461" s="478">
        <f t="shared" si="176"/>
        <v>0</v>
      </c>
      <c r="AA461" s="465">
        <f t="shared" si="177"/>
        <v>862.01063410200004</v>
      </c>
      <c r="AB461" s="429">
        <f t="shared" si="178"/>
        <v>0.16998829305896274</v>
      </c>
      <c r="AC461" s="454">
        <f t="shared" si="179"/>
        <v>105.20688895744688</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0.633586392</v>
      </c>
      <c r="V462" s="475">
        <f t="shared" si="172"/>
        <v>1.689563712</v>
      </c>
      <c r="W462" s="460">
        <f t="shared" si="173"/>
        <v>1.115218104</v>
      </c>
      <c r="X462" s="476">
        <f t="shared" si="174"/>
        <v>24.252279115999997</v>
      </c>
      <c r="Y462" s="476">
        <f t="shared" si="175"/>
        <v>70.963946241000002</v>
      </c>
      <c r="Z462" s="478">
        <f t="shared" si="176"/>
        <v>0</v>
      </c>
      <c r="AA462" s="465">
        <f t="shared" si="177"/>
        <v>98.654593564999999</v>
      </c>
      <c r="AB462" s="429">
        <f t="shared" si="178"/>
        <v>1.9454662505422993E-2</v>
      </c>
      <c r="AC462" s="454">
        <f t="shared" si="179"/>
        <v>108.55521626113843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16.352619804</v>
      </c>
      <c r="V463" s="475">
        <f t="shared" si="172"/>
        <v>42.546327359999999</v>
      </c>
      <c r="W463" s="460">
        <f t="shared" si="173"/>
        <v>36.076593420000002</v>
      </c>
      <c r="X463" s="476">
        <f t="shared" si="174"/>
        <v>633.51644225999996</v>
      </c>
      <c r="Y463" s="476">
        <f t="shared" si="175"/>
        <v>1571.8633216139999</v>
      </c>
      <c r="Z463" s="478">
        <f t="shared" si="176"/>
        <v>0</v>
      </c>
      <c r="AA463" s="465">
        <f t="shared" si="177"/>
        <v>2300.3553044579999</v>
      </c>
      <c r="AB463" s="429">
        <f t="shared" si="178"/>
        <v>0.45362952168369153</v>
      </c>
      <c r="AC463" s="454">
        <f t="shared" si="179"/>
        <v>101.74163664899032</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5.5576754279999996</v>
      </c>
      <c r="V464" s="475">
        <f t="shared" si="172"/>
        <v>12.027784512</v>
      </c>
      <c r="W464" s="460">
        <f t="shared" si="173"/>
        <v>10.524311448000001</v>
      </c>
      <c r="X464" s="476">
        <f t="shared" si="174"/>
        <v>178.42558278999999</v>
      </c>
      <c r="Y464" s="476">
        <f t="shared" si="175"/>
        <v>386.998326582</v>
      </c>
      <c r="Z464" s="478">
        <f t="shared" si="176"/>
        <v>0</v>
      </c>
      <c r="AA464" s="465">
        <f t="shared" si="177"/>
        <v>593.53368075999992</v>
      </c>
      <c r="AB464" s="429">
        <f t="shared" si="178"/>
        <v>0.11704470139223032</v>
      </c>
      <c r="AC464" s="454">
        <f t="shared" si="179"/>
        <v>94.592478612886879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4.0198340520000002</v>
      </c>
      <c r="V465" s="475">
        <f t="shared" si="172"/>
        <v>9.4554589440000001</v>
      </c>
      <c r="W465" s="460">
        <f t="shared" si="173"/>
        <v>8.2735265760000001</v>
      </c>
      <c r="X465" s="476">
        <f t="shared" si="174"/>
        <v>139.176266476</v>
      </c>
      <c r="Y465" s="476">
        <f t="shared" si="175"/>
        <v>316.89908590200002</v>
      </c>
      <c r="Z465" s="478">
        <f t="shared" si="176"/>
        <v>0</v>
      </c>
      <c r="AA465" s="465">
        <f t="shared" si="177"/>
        <v>477.82417195000005</v>
      </c>
      <c r="AB465" s="429">
        <f t="shared" si="178"/>
        <v>9.4226813636363649E-2</v>
      </c>
      <c r="AC465" s="454">
        <f t="shared" si="179"/>
        <v>96.555937651067211</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2.9920924439999999</v>
      </c>
      <c r="V466" s="475">
        <f t="shared" si="172"/>
        <v>6.9285744960000004</v>
      </c>
      <c r="W466" s="460">
        <f t="shared" si="173"/>
        <v>6.2701432920000002</v>
      </c>
      <c r="X466" s="476">
        <f t="shared" si="174"/>
        <v>97.376773753999998</v>
      </c>
      <c r="Y466" s="476">
        <f t="shared" si="175"/>
        <v>240.12426252</v>
      </c>
      <c r="Z466" s="478">
        <f t="shared" si="176"/>
        <v>0</v>
      </c>
      <c r="AA466" s="465">
        <f t="shared" si="177"/>
        <v>353.69184650599999</v>
      </c>
      <c r="AB466" s="429">
        <f t="shared" si="178"/>
        <v>6.9747948433445076E-2</v>
      </c>
      <c r="AC466" s="454">
        <f t="shared" si="179"/>
        <v>96.794125635616993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11.876239044</v>
      </c>
      <c r="V467" s="475">
        <f t="shared" si="172"/>
        <v>31.345737983999996</v>
      </c>
      <c r="W467" s="460">
        <f t="shared" si="173"/>
        <v>28.544604144000001</v>
      </c>
      <c r="X467" s="476">
        <f t="shared" si="174"/>
        <v>500.60657290799998</v>
      </c>
      <c r="Y467" s="476">
        <f t="shared" si="175"/>
        <v>1311.830174334</v>
      </c>
      <c r="Z467" s="478">
        <f t="shared" si="176"/>
        <v>0</v>
      </c>
      <c r="AA467" s="465">
        <f t="shared" si="177"/>
        <v>1884.203328414</v>
      </c>
      <c r="AB467" s="429">
        <f t="shared" si="178"/>
        <v>0.3715644504859002</v>
      </c>
      <c r="AC467" s="454">
        <f t="shared" si="179"/>
        <v>104.76651295845389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8.5202975159999994</v>
      </c>
      <c r="V468" s="475">
        <f t="shared" si="172"/>
        <v>22.233539999999998</v>
      </c>
      <c r="W468" s="460">
        <f t="shared" si="173"/>
        <v>19.045902876</v>
      </c>
      <c r="X468" s="476">
        <f t="shared" si="174"/>
        <v>335.67741563200002</v>
      </c>
      <c r="Y468" s="476">
        <f t="shared" si="175"/>
        <v>805.27102687499996</v>
      </c>
      <c r="Z468" s="478">
        <f t="shared" si="176"/>
        <v>0</v>
      </c>
      <c r="AA468" s="465">
        <f t="shared" si="177"/>
        <v>1190.7481828989999</v>
      </c>
      <c r="AB468" s="429">
        <f t="shared" si="178"/>
        <v>0.23481525988937091</v>
      </c>
      <c r="AC468" s="454">
        <f t="shared" si="179"/>
        <v>100.83147568882379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0.72661967999999999</v>
      </c>
      <c r="V469" s="475">
        <f t="shared" si="172"/>
        <v>2.092670976</v>
      </c>
      <c r="W469" s="460">
        <f t="shared" si="173"/>
        <v>1.3287881880000001</v>
      </c>
      <c r="X469" s="476">
        <f t="shared" si="174"/>
        <v>21.81661313</v>
      </c>
      <c r="Y469" s="476">
        <f t="shared" si="175"/>
        <v>47.045193846000004</v>
      </c>
      <c r="Z469" s="478">
        <f t="shared" si="176"/>
        <v>0</v>
      </c>
      <c r="AA469" s="465">
        <f t="shared" si="177"/>
        <v>73.009885820000008</v>
      </c>
      <c r="AB469" s="429">
        <f t="shared" si="178"/>
        <v>1.4397532206665354E-2</v>
      </c>
      <c r="AC469" s="454">
        <f t="shared" si="179"/>
        <v>89.00118114242359</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1.44548856</v>
      </c>
      <c r="V470" s="475">
        <f t="shared" si="172"/>
        <v>2.8459926719999999</v>
      </c>
      <c r="W470" s="460">
        <f t="shared" si="173"/>
        <v>2.4094884240000001</v>
      </c>
      <c r="X470" s="476">
        <f t="shared" si="174"/>
        <v>35.209662461999997</v>
      </c>
      <c r="Y470" s="476">
        <f t="shared" si="175"/>
        <v>94.700632485</v>
      </c>
      <c r="Z470" s="478">
        <f t="shared" si="176"/>
        <v>0</v>
      </c>
      <c r="AA470" s="465">
        <f t="shared" si="177"/>
        <v>136.611264603</v>
      </c>
      <c r="AB470" s="429">
        <f t="shared" si="178"/>
        <v>2.6939709052060737E-2</v>
      </c>
      <c r="AC470" s="454">
        <f t="shared" si="179"/>
        <v>94.642851133513588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1.6354575360000001</v>
      </c>
      <c r="V471" s="475">
        <f t="shared" si="172"/>
        <v>5.0641633919999993</v>
      </c>
      <c r="W471" s="460">
        <f t="shared" si="173"/>
        <v>3.5768691000000001</v>
      </c>
      <c r="X471" s="476">
        <f t="shared" si="174"/>
        <v>54.446495609999999</v>
      </c>
      <c r="Y471" s="476">
        <f t="shared" si="175"/>
        <v>136.604250828</v>
      </c>
      <c r="Z471" s="478">
        <f t="shared" si="176"/>
        <v>0</v>
      </c>
      <c r="AA471" s="465">
        <f t="shared" si="177"/>
        <v>201.32723646599999</v>
      </c>
      <c r="AB471" s="429">
        <f t="shared" si="178"/>
        <v>3.9701683389075128E-2</v>
      </c>
      <c r="AC471" s="454">
        <f t="shared" si="179"/>
        <v>93.727702985906092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4.735994796</v>
      </c>
      <c r="V472" s="475">
        <f t="shared" si="172"/>
        <v>9.9258830399999987</v>
      </c>
      <c r="W472" s="460">
        <f t="shared" si="173"/>
        <v>9.0169678199999996</v>
      </c>
      <c r="X472" s="476">
        <f t="shared" si="174"/>
        <v>123.39509353599999</v>
      </c>
      <c r="Y472" s="476">
        <f t="shared" si="175"/>
        <v>302.08462157100001</v>
      </c>
      <c r="Z472" s="478">
        <f t="shared" si="176"/>
        <v>0</v>
      </c>
      <c r="AA472" s="465">
        <f t="shared" si="177"/>
        <v>449.15856076299997</v>
      </c>
      <c r="AB472" s="429">
        <f t="shared" si="178"/>
        <v>8.8573961893709321E-2</v>
      </c>
      <c r="AC472" s="454">
        <f t="shared" si="179"/>
        <v>92.243178867189073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1.0090590480000001</v>
      </c>
      <c r="V473" s="475">
        <f t="shared" si="172"/>
        <v>2.32208112</v>
      </c>
      <c r="W473" s="460">
        <f t="shared" si="173"/>
        <v>1.778559636</v>
      </c>
      <c r="X473" s="476">
        <f t="shared" si="174"/>
        <v>33.133037131999998</v>
      </c>
      <c r="Y473" s="476">
        <f t="shared" si="175"/>
        <v>84.627287136000007</v>
      </c>
      <c r="Z473" s="478">
        <f t="shared" si="176"/>
        <v>0</v>
      </c>
      <c r="AA473" s="465">
        <f t="shared" si="177"/>
        <v>122.87002407200001</v>
      </c>
      <c r="AB473" s="429">
        <f t="shared" si="178"/>
        <v>2.4229939671070795E-2</v>
      </c>
      <c r="AC473" s="454">
        <f t="shared" si="179"/>
        <v>99.338473044732709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2.8760550840000003</v>
      </c>
      <c r="V474" s="475">
        <f t="shared" si="172"/>
        <v>5.7212594880000003</v>
      </c>
      <c r="W474" s="460">
        <f t="shared" si="173"/>
        <v>5.3202335759999997</v>
      </c>
      <c r="X474" s="476">
        <f t="shared" si="174"/>
        <v>88.206847950000011</v>
      </c>
      <c r="Y474" s="476">
        <f t="shared" si="175"/>
        <v>224.01362126699999</v>
      </c>
      <c r="Z474" s="478">
        <f t="shared" si="176"/>
        <v>0</v>
      </c>
      <c r="AA474" s="465">
        <f t="shared" si="177"/>
        <v>326.138017365</v>
      </c>
      <c r="AB474" s="429">
        <f t="shared" si="178"/>
        <v>6.4314339847170179E-2</v>
      </c>
      <c r="AC474" s="454">
        <f t="shared" si="179"/>
        <v>100.0129721897176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0.84559337999999995</v>
      </c>
      <c r="V475" s="475">
        <f t="shared" si="172"/>
        <v>2.4497180160000003</v>
      </c>
      <c r="W475" s="460">
        <f t="shared" si="173"/>
        <v>1.926050448</v>
      </c>
      <c r="X475" s="476">
        <f t="shared" si="174"/>
        <v>32.367435489999998</v>
      </c>
      <c r="Y475" s="476">
        <f t="shared" si="175"/>
        <v>75.109371675000006</v>
      </c>
      <c r="Z475" s="478">
        <f t="shared" si="176"/>
        <v>0</v>
      </c>
      <c r="AA475" s="465">
        <f t="shared" si="177"/>
        <v>112.698169009</v>
      </c>
      <c r="AB475" s="429">
        <f t="shared" si="178"/>
        <v>2.2224052259712086E-2</v>
      </c>
      <c r="AC475" s="454">
        <f t="shared" si="179"/>
        <v>94.190462193219787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1.6827141240000001</v>
      </c>
      <c r="V476" s="475">
        <f t="shared" si="172"/>
        <v>4.2290255999999999</v>
      </c>
      <c r="W476" s="460">
        <f t="shared" si="173"/>
        <v>3.1823557080000002</v>
      </c>
      <c r="X476" s="476">
        <f t="shared" si="174"/>
        <v>65.614225144000002</v>
      </c>
      <c r="Y476" s="476">
        <f t="shared" si="175"/>
        <v>181.179738528</v>
      </c>
      <c r="Z476" s="478">
        <f t="shared" si="176"/>
        <v>0</v>
      </c>
      <c r="AA476" s="465">
        <f t="shared" si="177"/>
        <v>255.88805910400001</v>
      </c>
      <c r="AB476" s="429">
        <f t="shared" si="178"/>
        <v>5.0461064702031162E-2</v>
      </c>
      <c r="AC476" s="454">
        <f t="shared" si="179"/>
        <v>106.89980016668888</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2.2341391559999999</v>
      </c>
      <c r="V477" s="475">
        <f t="shared" si="172"/>
        <v>6.5674890240000003</v>
      </c>
      <c r="W477" s="460">
        <f t="shared" si="173"/>
        <v>5.7465528959999999</v>
      </c>
      <c r="X477" s="476">
        <f t="shared" si="174"/>
        <v>94.270832032000001</v>
      </c>
      <c r="Y477" s="476">
        <f t="shared" si="175"/>
        <v>245.87802298199998</v>
      </c>
      <c r="Z477" s="478">
        <f t="shared" si="176"/>
        <v>0</v>
      </c>
      <c r="AA477" s="465">
        <f t="shared" si="177"/>
        <v>354.69703608999998</v>
      </c>
      <c r="AB477" s="429">
        <f t="shared" si="178"/>
        <v>6.9946171581542094E-2</v>
      </c>
      <c r="AC477" s="454">
        <f t="shared" si="179"/>
        <v>101.96032486923087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2.1075852240000001</v>
      </c>
      <c r="V478" s="475">
        <f t="shared" si="172"/>
        <v>4.6896458880000003</v>
      </c>
      <c r="W478" s="460">
        <f t="shared" si="173"/>
        <v>3.8866289279999999</v>
      </c>
      <c r="X478" s="476">
        <f t="shared" si="174"/>
        <v>62.832659110000002</v>
      </c>
      <c r="Y478" s="476">
        <f t="shared" si="175"/>
        <v>147.64013061</v>
      </c>
      <c r="Z478" s="478">
        <f t="shared" si="176"/>
        <v>0</v>
      </c>
      <c r="AA478" s="465">
        <f t="shared" si="177"/>
        <v>221.15664975999999</v>
      </c>
      <c r="AB478" s="429">
        <f t="shared" si="178"/>
        <v>4.3612038998225203E-2</v>
      </c>
      <c r="AC478" s="454">
        <f t="shared" si="179"/>
        <v>94.186509379127571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3.4930156320000001</v>
      </c>
      <c r="V479" s="475">
        <f t="shared" si="172"/>
        <v>9.2517591360000004</v>
      </c>
      <c r="W479" s="460">
        <f t="shared" si="173"/>
        <v>7.7215656839999998</v>
      </c>
      <c r="X479" s="476">
        <f t="shared" si="174"/>
        <v>127.09481959199999</v>
      </c>
      <c r="Y479" s="476">
        <f t="shared" si="175"/>
        <v>329.06252201400002</v>
      </c>
      <c r="Z479" s="478">
        <f t="shared" si="176"/>
        <v>0</v>
      </c>
      <c r="AA479" s="465">
        <f t="shared" si="177"/>
        <v>476.62368205799999</v>
      </c>
      <c r="AB479" s="429">
        <f t="shared" si="178"/>
        <v>9.3990077313744827E-2</v>
      </c>
      <c r="AC479" s="454">
        <f t="shared" si="179"/>
        <v>99.513661187792437</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4.2926846039999997</v>
      </c>
      <c r="V480" s="475">
        <f t="shared" si="172"/>
        <v>11.195840928000001</v>
      </c>
      <c r="W480" s="460">
        <f t="shared" si="173"/>
        <v>10.006326959999999</v>
      </c>
      <c r="X480" s="476">
        <f t="shared" si="174"/>
        <v>160.84981426799999</v>
      </c>
      <c r="Y480" s="476">
        <f t="shared" si="175"/>
        <v>432.95663108999997</v>
      </c>
      <c r="Z480" s="478">
        <f t="shared" si="176"/>
        <v>0</v>
      </c>
      <c r="AA480" s="465">
        <f t="shared" si="177"/>
        <v>619.30129784999997</v>
      </c>
      <c r="AB480" s="429">
        <f t="shared" si="178"/>
        <v>0.12212606938473673</v>
      </c>
      <c r="AC480" s="454">
        <f t="shared" si="179"/>
        <v>101.46006702770669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11.202731568000001</v>
      </c>
      <c r="V482" s="475">
        <f t="shared" si="172"/>
        <v>28.933000223999997</v>
      </c>
      <c r="W482" s="460">
        <f t="shared" si="173"/>
        <v>29.115749544</v>
      </c>
      <c r="X482" s="476">
        <f t="shared" si="174"/>
        <v>471.09566803000001</v>
      </c>
      <c r="Y482" s="476">
        <f t="shared" si="175"/>
        <v>1280.593588659</v>
      </c>
      <c r="Z482" s="478">
        <f t="shared" si="176"/>
        <v>0</v>
      </c>
      <c r="AA482" s="465">
        <f t="shared" si="177"/>
        <v>1820.940738025</v>
      </c>
      <c r="AB482" s="429">
        <f t="shared" si="178"/>
        <v>0.35908908263163086</v>
      </c>
      <c r="AC482" s="454">
        <f t="shared" si="179"/>
        <v>103.45262143686517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9.1504601279999989</v>
      </c>
      <c r="V483" s="475">
        <f t="shared" si="172"/>
        <v>21.685409088</v>
      </c>
      <c r="W483" s="460">
        <f t="shared" si="173"/>
        <v>18.768919344</v>
      </c>
      <c r="X483" s="476">
        <f t="shared" si="174"/>
        <v>260.78047951799999</v>
      </c>
      <c r="Y483" s="476">
        <f t="shared" si="175"/>
        <v>579.3544365539999</v>
      </c>
      <c r="Z483" s="478">
        <f t="shared" si="176"/>
        <v>0</v>
      </c>
      <c r="AA483" s="465">
        <f t="shared" si="177"/>
        <v>889.73970463199987</v>
      </c>
      <c r="AB483" s="429">
        <f t="shared" si="178"/>
        <v>0.17545645920567932</v>
      </c>
      <c r="AC483" s="454">
        <f t="shared" si="179"/>
        <v>88.462832992202465</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6.8296218839999998</v>
      </c>
      <c r="V484" s="475">
        <f t="shared" si="172"/>
        <v>19.563904704000002</v>
      </c>
      <c r="W484" s="460">
        <f t="shared" si="173"/>
        <v>15.935784396000001</v>
      </c>
      <c r="X484" s="476">
        <f t="shared" si="174"/>
        <v>255.636530916</v>
      </c>
      <c r="Y484" s="476">
        <f t="shared" si="175"/>
        <v>659.62764696299996</v>
      </c>
      <c r="Z484" s="478">
        <f t="shared" si="176"/>
        <v>0</v>
      </c>
      <c r="AA484" s="465">
        <f t="shared" si="177"/>
        <v>957.59348886299995</v>
      </c>
      <c r="AB484" s="429">
        <f t="shared" si="178"/>
        <v>0.18883720939913232</v>
      </c>
      <c r="AC484" s="454">
        <f t="shared" si="179"/>
        <v>99.098765287342587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2.0679731640000001</v>
      </c>
      <c r="V485" s="475">
        <f t="shared" si="172"/>
        <v>6.6444631679999997</v>
      </c>
      <c r="W485" s="460">
        <f t="shared" si="173"/>
        <v>7.1112352080000001</v>
      </c>
      <c r="X485" s="476">
        <f t="shared" si="174"/>
        <v>119.21327693599999</v>
      </c>
      <c r="Y485" s="476">
        <f t="shared" si="175"/>
        <v>356.81093608800001</v>
      </c>
      <c r="Z485" s="478">
        <f t="shared" si="176"/>
        <v>0</v>
      </c>
      <c r="AA485" s="465">
        <f t="shared" si="177"/>
        <v>491.84788456399997</v>
      </c>
      <c r="AB485" s="429">
        <f t="shared" si="178"/>
        <v>9.6992286445277062E-2</v>
      </c>
      <c r="AC485" s="454">
        <f t="shared" si="179"/>
        <v>110.73784709351608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0.88491992399999997</v>
      </c>
      <c r="V486" s="475">
        <f t="shared" si="172"/>
        <v>2.1374982720000002</v>
      </c>
      <c r="W486" s="460">
        <f t="shared" si="173"/>
        <v>2.28160674</v>
      </c>
      <c r="X486" s="476">
        <f t="shared" si="174"/>
        <v>19.091399027999998</v>
      </c>
      <c r="Y486" s="476">
        <f t="shared" si="175"/>
        <v>74.777519841</v>
      </c>
      <c r="Z486" s="478">
        <f t="shared" si="176"/>
        <v>0</v>
      </c>
      <c r="AA486" s="465">
        <f t="shared" si="177"/>
        <v>99.172943805000003</v>
      </c>
      <c r="AB486" s="429">
        <f t="shared" si="178"/>
        <v>1.955688105008874E-2</v>
      </c>
      <c r="AC486" s="454">
        <f t="shared" si="179"/>
        <v>94.77610250638665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0.64157468400000006</v>
      </c>
      <c r="V487" s="475">
        <f t="shared" si="172"/>
        <v>1.6029881279999998</v>
      </c>
      <c r="W487" s="460">
        <f t="shared" si="173"/>
        <v>1.4578436880000001</v>
      </c>
      <c r="X487" s="476">
        <f t="shared" si="174"/>
        <v>14.560263561999999</v>
      </c>
      <c r="Y487" s="476">
        <f t="shared" si="175"/>
        <v>36.838112646000006</v>
      </c>
      <c r="Z487" s="478">
        <f t="shared" si="176"/>
        <v>0</v>
      </c>
      <c r="AA487" s="465">
        <f t="shared" si="177"/>
        <v>55.100782708000004</v>
      </c>
      <c r="AB487" s="429">
        <f t="shared" si="178"/>
        <v>1.0865861310984028E-2</v>
      </c>
      <c r="AC487" s="454">
        <f t="shared" si="179"/>
        <v>77.446762842806436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0.609968556</v>
      </c>
      <c r="V488" s="475">
        <f t="shared" si="172"/>
        <v>1.0793845440000001</v>
      </c>
      <c r="W488" s="460">
        <f t="shared" si="173"/>
        <v>0.94534154400000003</v>
      </c>
      <c r="X488" s="476">
        <f t="shared" si="174"/>
        <v>9.5706054859999998</v>
      </c>
      <c r="Y488" s="476">
        <f t="shared" si="175"/>
        <v>39.093958952999998</v>
      </c>
      <c r="Z488" s="478">
        <f t="shared" si="176"/>
        <v>0</v>
      </c>
      <c r="AA488" s="465">
        <f t="shared" si="177"/>
        <v>51.299259082999995</v>
      </c>
      <c r="AB488" s="429">
        <f t="shared" si="178"/>
        <v>1.0116201751725498E-2</v>
      </c>
      <c r="AC488" s="454">
        <f t="shared" si="179"/>
        <v>93.392199117783079</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8.7053795999999989E-2</v>
      </c>
      <c r="V489" s="475">
        <f t="shared" si="172"/>
        <v>0.24869030399999997</v>
      </c>
      <c r="W489" s="460">
        <f t="shared" si="173"/>
        <v>0.30591598800000003</v>
      </c>
      <c r="X489" s="476">
        <f t="shared" si="174"/>
        <v>3.0913252760000001</v>
      </c>
      <c r="Y489" s="476">
        <f t="shared" si="175"/>
        <v>9.4118600069999996</v>
      </c>
      <c r="Z489" s="478">
        <f t="shared" si="176"/>
        <v>0</v>
      </c>
      <c r="AA489" s="465">
        <f t="shared" si="177"/>
        <v>13.144845370999999</v>
      </c>
      <c r="AB489" s="429">
        <f t="shared" si="178"/>
        <v>2.5921603965687241E-3</v>
      </c>
      <c r="AC489" s="454">
        <f t="shared" si="179"/>
        <v>97.561926926240929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2.8093428E-2</v>
      </c>
      <c r="V491" s="475">
        <f t="shared" si="172"/>
        <v>0.110051328</v>
      </c>
      <c r="W491" s="460">
        <f t="shared" si="173"/>
        <v>0.29115701999999999</v>
      </c>
      <c r="X491" s="476">
        <f t="shared" si="174"/>
        <v>28.057489693999997</v>
      </c>
      <c r="Y491" s="476">
        <f t="shared" si="175"/>
        <v>243.83123130000001</v>
      </c>
      <c r="Z491" s="478">
        <f t="shared" si="176"/>
        <v>0</v>
      </c>
      <c r="AA491" s="465">
        <f t="shared" si="177"/>
        <v>272.31802277000003</v>
      </c>
      <c r="AB491" s="429">
        <f t="shared" si="178"/>
        <v>5.3701049648984429E-2</v>
      </c>
      <c r="AC491" s="454">
        <f t="shared" si="179"/>
        <v>173.9999300439604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1.0963296000000001E-2</v>
      </c>
      <c r="V492" s="475">
        <f t="shared" si="172"/>
        <v>6.309609599999999E-2</v>
      </c>
      <c r="W492" s="460">
        <f t="shared" si="173"/>
        <v>0.21102933599999998</v>
      </c>
      <c r="X492" s="476">
        <f t="shared" si="174"/>
        <v>19.262999990000001</v>
      </c>
      <c r="Y492" s="476">
        <f t="shared" si="175"/>
        <v>311.34126829799999</v>
      </c>
      <c r="Z492" s="478">
        <f t="shared" si="176"/>
        <v>0</v>
      </c>
      <c r="AA492" s="465">
        <f t="shared" si="177"/>
        <v>330.88935701599996</v>
      </c>
      <c r="AB492" s="429">
        <f t="shared" si="178"/>
        <v>6.5251302901991715E-2</v>
      </c>
      <c r="AC492" s="454">
        <f t="shared" si="179"/>
        <v>184.32338292940932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0.12813339600000001</v>
      </c>
      <c r="V493" s="475">
        <f t="shared" si="172"/>
        <v>0.71753481600000002</v>
      </c>
      <c r="W493" s="460">
        <f t="shared" si="173"/>
        <v>1.8135831839999998</v>
      </c>
      <c r="X493" s="476">
        <f t="shared" si="174"/>
        <v>43.760253056000003</v>
      </c>
      <c r="Y493" s="476">
        <f t="shared" si="175"/>
        <v>163.511220471</v>
      </c>
      <c r="Z493" s="478">
        <f t="shared" si="176"/>
        <v>0</v>
      </c>
      <c r="AA493" s="465">
        <f t="shared" si="177"/>
        <v>209.93072492300001</v>
      </c>
      <c r="AB493" s="429">
        <f t="shared" si="178"/>
        <v>4.139828927686847E-2</v>
      </c>
      <c r="AC493" s="454">
        <f t="shared" si="179"/>
        <v>137.46604853036587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2.255695776</v>
      </c>
      <c r="V494" s="475">
        <f t="shared" si="172"/>
        <v>7.2663242879999999</v>
      </c>
      <c r="W494" s="460">
        <f t="shared" si="173"/>
        <v>11.125848804</v>
      </c>
      <c r="X494" s="476">
        <f t="shared" si="174"/>
        <v>288.14334835</v>
      </c>
      <c r="Y494" s="476">
        <f t="shared" si="175"/>
        <v>710.75724489300001</v>
      </c>
      <c r="Z494" s="478">
        <f t="shared" si="176"/>
        <v>0</v>
      </c>
      <c r="AA494" s="465">
        <f t="shared" si="177"/>
        <v>1019.5484621109999</v>
      </c>
      <c r="AB494" s="429">
        <f t="shared" si="178"/>
        <v>0.20105471546263062</v>
      </c>
      <c r="AC494" s="454">
        <f t="shared" si="179"/>
        <v>121.03284152656602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0.35493634799999996</v>
      </c>
      <c r="V495" s="475">
        <f t="shared" si="172"/>
        <v>0.80704329600000002</v>
      </c>
      <c r="W495" s="460">
        <f t="shared" si="173"/>
        <v>1.1868417959999999</v>
      </c>
      <c r="X495" s="476">
        <f t="shared" si="174"/>
        <v>29.318898491999999</v>
      </c>
      <c r="Y495" s="476">
        <f t="shared" si="175"/>
        <v>57.644883978000003</v>
      </c>
      <c r="Z495" s="478">
        <f t="shared" si="176"/>
        <v>0</v>
      </c>
      <c r="AA495" s="465">
        <f t="shared" si="177"/>
        <v>89.312603910000007</v>
      </c>
      <c r="AB495" s="429">
        <f t="shared" si="178"/>
        <v>1.7612424356142773E-2</v>
      </c>
      <c r="AC495" s="454">
        <f t="shared" si="179"/>
        <v>109.15894247557023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10.222577496</v>
      </c>
      <c r="V496" s="475">
        <f t="shared" si="172"/>
        <v>25.992663264000001</v>
      </c>
      <c r="W496" s="460">
        <f t="shared" si="173"/>
        <v>21.851852568000002</v>
      </c>
      <c r="X496" s="476">
        <f t="shared" si="174"/>
        <v>277.86346146</v>
      </c>
      <c r="Y496" s="476">
        <f t="shared" si="175"/>
        <v>530.16605815499997</v>
      </c>
      <c r="Z496" s="478">
        <f t="shared" si="176"/>
        <v>0</v>
      </c>
      <c r="AA496" s="465">
        <f t="shared" si="177"/>
        <v>866.09661294299997</v>
      </c>
      <c r="AB496" s="429">
        <f t="shared" si="178"/>
        <v>0.17079404711950305</v>
      </c>
      <c r="AC496" s="454">
        <f t="shared" si="179"/>
        <v>81.571642141625304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4.3695540360000003</v>
      </c>
      <c r="V497" s="475">
        <f t="shared" si="172"/>
        <v>10.60895088</v>
      </c>
      <c r="W497" s="460">
        <f t="shared" si="173"/>
        <v>10.765670915999999</v>
      </c>
      <c r="X497" s="476">
        <f t="shared" si="174"/>
        <v>155.330036836</v>
      </c>
      <c r="Y497" s="476">
        <f t="shared" si="175"/>
        <v>296.469920247</v>
      </c>
      <c r="Z497" s="478">
        <f t="shared" si="176"/>
        <v>0</v>
      </c>
      <c r="AA497" s="465">
        <f t="shared" si="177"/>
        <v>477.54413291499998</v>
      </c>
      <c r="AB497" s="429">
        <f t="shared" si="178"/>
        <v>9.4171590004929986E-2</v>
      </c>
      <c r="AC497" s="454">
        <f t="shared" si="179"/>
        <v>88.57522492053107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4.7279160000000001E-2</v>
      </c>
      <c r="V499" s="475">
        <f t="shared" si="172"/>
        <v>0.44900956799999997</v>
      </c>
      <c r="W499" s="460">
        <f t="shared" si="173"/>
        <v>2.1182270759999997</v>
      </c>
      <c r="X499" s="476">
        <f t="shared" si="174"/>
        <v>52.283600589999999</v>
      </c>
      <c r="Y499" s="476">
        <f t="shared" si="175"/>
        <v>149.64601886399998</v>
      </c>
      <c r="Z499" s="478">
        <f t="shared" si="176"/>
        <v>0</v>
      </c>
      <c r="AA499" s="465">
        <f t="shared" si="177"/>
        <v>204.54413525799998</v>
      </c>
      <c r="AB499" s="429">
        <f t="shared" si="178"/>
        <v>4.0336055069611514E-2</v>
      </c>
      <c r="AC499" s="454">
        <f t="shared" si="179"/>
        <v>133.87262524686909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0.45086508000000003</v>
      </c>
      <c r="V500" s="475">
        <f t="shared" si="172"/>
        <v>2.6368305599999999</v>
      </c>
      <c r="W500" s="460">
        <f t="shared" si="173"/>
        <v>3.4145502719999996</v>
      </c>
      <c r="X500" s="476">
        <f t="shared" si="174"/>
        <v>27.114380982</v>
      </c>
      <c r="Y500" s="476">
        <f t="shared" si="175"/>
        <v>61.473151380000004</v>
      </c>
      <c r="Z500" s="478">
        <f t="shared" si="176"/>
        <v>0</v>
      </c>
      <c r="AA500" s="465">
        <f t="shared" si="177"/>
        <v>95.089778273999997</v>
      </c>
      <c r="AB500" s="429">
        <f t="shared" si="178"/>
        <v>1.8751681773614672E-2</v>
      </c>
      <c r="AC500" s="454">
        <f t="shared" si="179"/>
        <v>82.769661943146204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3.7001088000000001E-2</v>
      </c>
      <c r="V501" s="475">
        <f t="shared" si="172"/>
        <v>0.31401321599999998</v>
      </c>
      <c r="W501" s="460">
        <f t="shared" si="173"/>
        <v>0.74336287200000006</v>
      </c>
      <c r="X501" s="476">
        <f t="shared" si="174"/>
        <v>31.93602503</v>
      </c>
      <c r="Y501" s="476">
        <f t="shared" si="175"/>
        <v>88.442811332999995</v>
      </c>
      <c r="Z501" s="478">
        <f t="shared" si="176"/>
        <v>0</v>
      </c>
      <c r="AA501" s="465">
        <f t="shared" si="177"/>
        <v>121.473213539</v>
      </c>
      <c r="AB501" s="429">
        <f t="shared" si="178"/>
        <v>2.3954488964504042E-2</v>
      </c>
      <c r="AC501" s="454">
        <f t="shared" si="179"/>
        <v>138.93171118458045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1.5574716</v>
      </c>
      <c r="V502" s="475">
        <f t="shared" si="172"/>
        <v>7.1518708799999997</v>
      </c>
      <c r="W502" s="460">
        <f t="shared" si="173"/>
        <v>10.22461062</v>
      </c>
      <c r="X502" s="476">
        <f t="shared" si="174"/>
        <v>103.65945746000001</v>
      </c>
      <c r="Y502" s="476">
        <f t="shared" si="175"/>
        <v>271.389853329</v>
      </c>
      <c r="Z502" s="478">
        <f t="shared" si="176"/>
        <v>0</v>
      </c>
      <c r="AA502" s="465">
        <f t="shared" si="177"/>
        <v>393.983263889</v>
      </c>
      <c r="AB502" s="429">
        <f t="shared" si="178"/>
        <v>7.769340640682311E-2</v>
      </c>
      <c r="AC502" s="454">
        <f t="shared" si="179"/>
        <v>97.378761743744732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0.48786616799999999</v>
      </c>
      <c r="V503" s="475">
        <f t="shared" si="172"/>
        <v>1.9090242240000002</v>
      </c>
      <c r="W503" s="460">
        <f t="shared" si="173"/>
        <v>2.8385829359999999</v>
      </c>
      <c r="X503" s="476">
        <f t="shared" si="174"/>
        <v>35.119017622000001</v>
      </c>
      <c r="Y503" s="476">
        <f t="shared" si="175"/>
        <v>85.277128004999994</v>
      </c>
      <c r="Z503" s="478">
        <f t="shared" si="176"/>
        <v>0</v>
      </c>
      <c r="AA503" s="465">
        <f t="shared" si="177"/>
        <v>125.63161895499999</v>
      </c>
      <c r="AB503" s="429">
        <f t="shared" si="178"/>
        <v>2.4774525528495364E-2</v>
      </c>
      <c r="AC503" s="454">
        <f t="shared" si="179"/>
        <v>101.43421465555278</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1.4505795719999999</v>
      </c>
      <c r="V504" s="475">
        <f t="shared" si="172"/>
        <v>5.4482759039999999</v>
      </c>
      <c r="W504" s="460">
        <f t="shared" si="173"/>
        <v>5.9810163840000001</v>
      </c>
      <c r="X504" s="476">
        <f t="shared" si="174"/>
        <v>44.44400701</v>
      </c>
      <c r="Y504" s="476">
        <f t="shared" si="175"/>
        <v>93.939809252999993</v>
      </c>
      <c r="Z504" s="478">
        <f t="shared" si="176"/>
        <v>0</v>
      </c>
      <c r="AA504" s="465">
        <f t="shared" si="177"/>
        <v>151.26368812300001</v>
      </c>
      <c r="AB504" s="429">
        <f t="shared" si="178"/>
        <v>2.9829163502859399E-2</v>
      </c>
      <c r="AC504" s="454">
        <f t="shared" si="179"/>
        <v>75.2843685240491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0.8626734359999999</v>
      </c>
      <c r="V505" s="475">
        <f t="shared" si="172"/>
        <v>2.8804108800000003</v>
      </c>
      <c r="W505" s="460">
        <f t="shared" si="173"/>
        <v>3.2463614399999998</v>
      </c>
      <c r="X505" s="476">
        <f t="shared" si="174"/>
        <v>35.614149558000001</v>
      </c>
      <c r="Y505" s="476">
        <f t="shared" si="175"/>
        <v>118.97079483900001</v>
      </c>
      <c r="Z505" s="478">
        <f t="shared" si="176"/>
        <v>0</v>
      </c>
      <c r="AA505" s="465">
        <f t="shared" si="177"/>
        <v>161.57439015300002</v>
      </c>
      <c r="AB505" s="429">
        <f t="shared" si="178"/>
        <v>3.1862431503253803E-2</v>
      </c>
      <c r="AC505" s="454">
        <f t="shared" si="179"/>
        <v>102.32694923689296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0.62559241200000004</v>
      </c>
      <c r="V506" s="475">
        <f t="shared" si="172"/>
        <v>2.4152604479999997</v>
      </c>
      <c r="W506" s="460">
        <f t="shared" si="173"/>
        <v>3.7596546959999997</v>
      </c>
      <c r="X506" s="476">
        <f t="shared" si="174"/>
        <v>50.314860257999996</v>
      </c>
      <c r="Y506" s="476">
        <f t="shared" si="175"/>
        <v>137.89127280899999</v>
      </c>
      <c r="Z506" s="478">
        <f t="shared" si="176"/>
        <v>0</v>
      </c>
      <c r="AA506" s="465">
        <f t="shared" si="177"/>
        <v>195.00664062299998</v>
      </c>
      <c r="AB506" s="429">
        <f t="shared" si="178"/>
        <v>3.8455263384539536E-2</v>
      </c>
      <c r="AC506" s="454">
        <f t="shared" si="179"/>
        <v>107.85941024568923</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0.45566150399999999</v>
      </c>
      <c r="V507" s="475">
        <f t="shared" si="172"/>
        <v>1.5172414079999998</v>
      </c>
      <c r="W507" s="460">
        <f t="shared" si="173"/>
        <v>1.086880536</v>
      </c>
      <c r="X507" s="476">
        <f t="shared" si="174"/>
        <v>34.458841247999999</v>
      </c>
      <c r="Y507" s="476">
        <f t="shared" si="175"/>
        <v>187.51151894700001</v>
      </c>
      <c r="Z507" s="478">
        <f t="shared" si="176"/>
        <v>0</v>
      </c>
      <c r="AA507" s="465">
        <f t="shared" si="177"/>
        <v>225.030143643</v>
      </c>
      <c r="AB507" s="429">
        <f t="shared" si="178"/>
        <v>4.4375891075330312E-2</v>
      </c>
      <c r="AC507" s="454">
        <f t="shared" si="179"/>
        <v>143.51982230824615</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0.95106491999999998</v>
      </c>
      <c r="V508" s="475">
        <f t="shared" si="172"/>
        <v>2.5077035520000002</v>
      </c>
      <c r="W508" s="460">
        <f t="shared" si="173"/>
        <v>3.1392600960000001</v>
      </c>
      <c r="X508" s="476">
        <f t="shared" si="174"/>
        <v>35.732038836000001</v>
      </c>
      <c r="Y508" s="476">
        <f t="shared" si="175"/>
        <v>61.816713749999998</v>
      </c>
      <c r="Z508" s="478">
        <f t="shared" si="176"/>
        <v>0</v>
      </c>
      <c r="AA508" s="465">
        <f t="shared" si="177"/>
        <v>104.146781154</v>
      </c>
      <c r="AB508" s="429">
        <f t="shared" si="178"/>
        <v>2.0537720598304082E-2</v>
      </c>
      <c r="AC508" s="454">
        <f t="shared" si="179"/>
        <v>83.039846257149421</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0.40564151999999998</v>
      </c>
      <c r="V509" s="475">
        <f t="shared" si="172"/>
        <v>1.710931776</v>
      </c>
      <c r="W509" s="460">
        <f t="shared" si="173"/>
        <v>3.7953552000000004</v>
      </c>
      <c r="X509" s="476">
        <f t="shared" si="174"/>
        <v>40.671572161999997</v>
      </c>
      <c r="Y509" s="476">
        <f t="shared" si="175"/>
        <v>70.994742030000012</v>
      </c>
      <c r="Z509" s="478">
        <f t="shared" si="176"/>
        <v>0</v>
      </c>
      <c r="AA509" s="465">
        <f t="shared" si="177"/>
        <v>117.57824268800002</v>
      </c>
      <c r="AB509" s="429">
        <f t="shared" si="178"/>
        <v>2.3186401634391642E-2</v>
      </c>
      <c r="AC509" s="454">
        <f t="shared" si="179"/>
        <v>91.008879209544887</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0.494718192</v>
      </c>
      <c r="V510" s="475">
        <f t="shared" si="172"/>
        <v>3.256052832</v>
      </c>
      <c r="W510" s="460">
        <f t="shared" si="173"/>
        <v>6.6006176879999998</v>
      </c>
      <c r="X510" s="476">
        <f t="shared" si="174"/>
        <v>80.576867461999996</v>
      </c>
      <c r="Y510" s="476">
        <f t="shared" si="175"/>
        <v>184.14951376800002</v>
      </c>
      <c r="Z510" s="478">
        <f t="shared" si="176"/>
        <v>0</v>
      </c>
      <c r="AA510" s="465">
        <f t="shared" si="177"/>
        <v>275.07776994200003</v>
      </c>
      <c r="AB510" s="429">
        <f t="shared" si="178"/>
        <v>5.4245271138237038E-2</v>
      </c>
      <c r="AC510" s="454">
        <f t="shared" si="179"/>
        <v>104.09067311289229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4.9012733520000005</v>
      </c>
      <c r="V511" s="475">
        <f t="shared" si="172"/>
        <v>13.461482016</v>
      </c>
      <c r="W511" s="460">
        <f t="shared" si="173"/>
        <v>14.337303203999999</v>
      </c>
      <c r="X511" s="476">
        <f t="shared" si="174"/>
        <v>231.45071411799998</v>
      </c>
      <c r="Y511" s="476">
        <f t="shared" si="175"/>
        <v>486.87717867300006</v>
      </c>
      <c r="Z511" s="478">
        <f t="shared" si="176"/>
        <v>0</v>
      </c>
      <c r="AA511" s="465">
        <f t="shared" si="177"/>
        <v>751.02795136300006</v>
      </c>
      <c r="AB511" s="429">
        <f t="shared" si="178"/>
        <v>0.14810253428574247</v>
      </c>
      <c r="AC511" s="454">
        <f t="shared" si="179"/>
        <v>97.891316744773732</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3.4876948680000002</v>
      </c>
      <c r="V512" s="475">
        <f t="shared" si="172"/>
        <v>9.5069699520000004</v>
      </c>
      <c r="W512" s="460">
        <f t="shared" si="173"/>
        <v>10.578441804000001</v>
      </c>
      <c r="X512" s="476">
        <f t="shared" si="174"/>
        <v>136.6329029</v>
      </c>
      <c r="Y512" s="476">
        <f t="shared" si="175"/>
        <v>314.310629775</v>
      </c>
      <c r="Z512" s="478">
        <f t="shared" si="176"/>
        <v>0</v>
      </c>
      <c r="AA512" s="465">
        <f t="shared" si="177"/>
        <v>474.51663929899996</v>
      </c>
      <c r="AB512" s="429">
        <f t="shared" si="178"/>
        <v>9.3574568980280021E-2</v>
      </c>
      <c r="AC512" s="454">
        <f t="shared" si="179"/>
        <v>94.218733859802612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0.44675384400000001</v>
      </c>
      <c r="V513" s="475">
        <f t="shared" si="172"/>
        <v>2.5033015679999999</v>
      </c>
      <c r="W513" s="460">
        <f t="shared" si="173"/>
        <v>4.4379633479999994</v>
      </c>
      <c r="X513" s="476">
        <f t="shared" si="174"/>
        <v>64.673693291999996</v>
      </c>
      <c r="Y513" s="476">
        <f t="shared" si="175"/>
        <v>178.97153407499999</v>
      </c>
      <c r="Z513" s="478">
        <f t="shared" si="176"/>
        <v>0</v>
      </c>
      <c r="AA513" s="465">
        <f t="shared" si="177"/>
        <v>251.03324612699998</v>
      </c>
      <c r="AB513" s="429">
        <f t="shared" si="178"/>
        <v>4.9503696731808322E-2</v>
      </c>
      <c r="AC513" s="454">
        <f t="shared" si="179"/>
        <v>114.0809769242763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8.9993415960000007</v>
      </c>
      <c r="V516" s="475">
        <f t="shared" si="172"/>
        <v>26.250587904</v>
      </c>
      <c r="W516" s="460">
        <f t="shared" si="173"/>
        <v>22.924206899999998</v>
      </c>
      <c r="X516" s="476">
        <f t="shared" si="174"/>
        <v>376.805313872</v>
      </c>
      <c r="Y516" s="476">
        <f t="shared" si="175"/>
        <v>980.59196477100011</v>
      </c>
      <c r="Z516" s="478">
        <f t="shared" si="176"/>
        <v>0</v>
      </c>
      <c r="AA516" s="465">
        <f t="shared" si="177"/>
        <v>1415.5714150430001</v>
      </c>
      <c r="AB516" s="429">
        <f t="shared" si="178"/>
        <v>0.27915034806606193</v>
      </c>
      <c r="AC516" s="454">
        <f t="shared" si="179"/>
        <v>101.84609387073351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3.3343565760000002</v>
      </c>
      <c r="V517" s="475">
        <f t="shared" si="172"/>
        <v>12.923402784</v>
      </c>
      <c r="W517" s="460">
        <f t="shared" si="173"/>
        <v>13.30538748</v>
      </c>
      <c r="X517" s="476">
        <f t="shared" si="174"/>
        <v>222.49987377799999</v>
      </c>
      <c r="Y517" s="476">
        <f t="shared" si="175"/>
        <v>686.55280479299995</v>
      </c>
      <c r="Z517" s="478">
        <f t="shared" si="176"/>
        <v>0</v>
      </c>
      <c r="AA517" s="465">
        <f t="shared" si="177"/>
        <v>938.61582541099995</v>
      </c>
      <c r="AB517" s="429">
        <f t="shared" si="178"/>
        <v>0.18509481865726679</v>
      </c>
      <c r="AC517" s="454">
        <f t="shared" si="179"/>
        <v>113.11866458655793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6.5666213639999995</v>
      </c>
      <c r="V518" s="475">
        <f t="shared" si="172"/>
        <v>15.586810367999998</v>
      </c>
      <c r="W518" s="460">
        <f t="shared" si="173"/>
        <v>12.60973476</v>
      </c>
      <c r="X518" s="476">
        <f t="shared" si="174"/>
        <v>206.85969642000001</v>
      </c>
      <c r="Y518" s="476">
        <f t="shared" si="175"/>
        <v>481.48552342200003</v>
      </c>
      <c r="Z518" s="478">
        <f t="shared" si="176"/>
        <v>0</v>
      </c>
      <c r="AA518" s="465">
        <f t="shared" si="177"/>
        <v>723.10838633399999</v>
      </c>
      <c r="AB518" s="429">
        <f t="shared" si="178"/>
        <v>0.1425968026689016</v>
      </c>
      <c r="AC518" s="454">
        <f t="shared" si="179"/>
        <v>94.776902547793696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4.0922074440000005</v>
      </c>
      <c r="V519" s="475">
        <f t="shared" si="172"/>
        <v>9.3690332160000001</v>
      </c>
      <c r="W519" s="460">
        <f t="shared" si="173"/>
        <v>8.9406020759999993</v>
      </c>
      <c r="X519" s="476">
        <f t="shared" si="174"/>
        <v>144.94017589999999</v>
      </c>
      <c r="Y519" s="476">
        <f t="shared" si="175"/>
        <v>317.75409063300003</v>
      </c>
      <c r="Z519" s="478">
        <f t="shared" si="176"/>
        <v>0</v>
      </c>
      <c r="AA519" s="465">
        <f t="shared" si="177"/>
        <v>485.09610926900001</v>
      </c>
      <c r="AB519" s="429">
        <f t="shared" si="178"/>
        <v>9.566083795484126E-2</v>
      </c>
      <c r="AC519" s="454">
        <f t="shared" si="179"/>
        <v>94.699249800060485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5.3776891079999993</v>
      </c>
      <c r="V520" s="475">
        <f t="shared" si="172"/>
        <v>13.716820800000001</v>
      </c>
      <c r="W520" s="460">
        <f t="shared" si="173"/>
        <v>9.8577508680000001</v>
      </c>
      <c r="X520" s="476">
        <f t="shared" si="174"/>
        <v>146.550638988</v>
      </c>
      <c r="Y520" s="476">
        <f t="shared" si="175"/>
        <v>244.32043129199999</v>
      </c>
      <c r="Z520" s="478">
        <f t="shared" si="176"/>
        <v>0</v>
      </c>
      <c r="AA520" s="465">
        <f t="shared" si="177"/>
        <v>419.82333105600003</v>
      </c>
      <c r="AB520" s="429">
        <f t="shared" si="178"/>
        <v>8.2789061537369354E-2</v>
      </c>
      <c r="AC520" s="454">
        <f t="shared" si="179"/>
        <v>79.763081401712327</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2.757212172</v>
      </c>
      <c r="V521" s="475">
        <f t="shared" ref="V521:V584" si="193">IFERROR(V$5*I521,"")</f>
        <v>7.6065470400000006</v>
      </c>
      <c r="W521" s="460">
        <f t="shared" ref="W521:W584" si="194">IFERROR(W$5*K521,"")</f>
        <v>7.0933271640000006</v>
      </c>
      <c r="X521" s="476">
        <f t="shared" ref="X521:X584" si="195">IFERROR(X$5*M521,"")</f>
        <v>117.645968674</v>
      </c>
      <c r="Y521" s="476">
        <f t="shared" ref="Y521:Y584" si="196">IFERROR(Y$5*O521,"")</f>
        <v>242.79433774500001</v>
      </c>
      <c r="Z521" s="478">
        <f t="shared" ref="Z521:Z584" si="197">IFERROR(Z$5*Q521,"")</f>
        <v>0</v>
      </c>
      <c r="AA521" s="465">
        <f t="shared" ref="AA521:AA584" si="198">IFERROR(SUM(U521:Z521),"")</f>
        <v>377.89739279499997</v>
      </c>
      <c r="AB521" s="429">
        <f t="shared" ref="AB521:AB584" si="199">IF(OR(AA521="", AA521=0), "", AA521/$AA$5)</f>
        <v>7.4521276433642272E-2</v>
      </c>
      <c r="AC521" s="454">
        <f t="shared" ref="AC521:AC584" si="200">IF(OR(AB521="", AB521=0), "", IF(AN521&gt;0, AB521/AN521*100, ""))</f>
        <v>95.426454762675888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0.298654272</v>
      </c>
      <c r="V522" s="475">
        <f t="shared" si="193"/>
        <v>0.77543126400000006</v>
      </c>
      <c r="W522" s="460">
        <f t="shared" si="194"/>
        <v>1.4894415480000001</v>
      </c>
      <c r="X522" s="476">
        <f t="shared" si="195"/>
        <v>31.210658232</v>
      </c>
      <c r="Y522" s="476">
        <f t="shared" si="196"/>
        <v>158.313877365</v>
      </c>
      <c r="Z522" s="478">
        <f t="shared" si="197"/>
        <v>0</v>
      </c>
      <c r="AA522" s="465">
        <f t="shared" si="198"/>
        <v>192.088062681</v>
      </c>
      <c r="AB522" s="429">
        <f t="shared" si="199"/>
        <v>3.7879720505028594E-2</v>
      </c>
      <c r="AC522" s="454">
        <f t="shared" si="200"/>
        <v>143.52340127662529</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0.35522521200000001</v>
      </c>
      <c r="V523" s="475">
        <f t="shared" si="193"/>
        <v>1.1725531199999999</v>
      </c>
      <c r="W523" s="460">
        <f t="shared" si="194"/>
        <v>1.5990397080000001</v>
      </c>
      <c r="X523" s="476">
        <f t="shared" si="195"/>
        <v>25.113428522</v>
      </c>
      <c r="Y523" s="476">
        <f t="shared" si="196"/>
        <v>92.328084149999995</v>
      </c>
      <c r="Z523" s="478">
        <f t="shared" si="197"/>
        <v>0</v>
      </c>
      <c r="AA523" s="465">
        <f t="shared" si="198"/>
        <v>120.56833071199999</v>
      </c>
      <c r="AB523" s="429">
        <f t="shared" si="199"/>
        <v>2.3776046285150856E-2</v>
      </c>
      <c r="AC523" s="454">
        <f t="shared" si="200"/>
        <v>121.84175966416895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0.51418364400000005</v>
      </c>
      <c r="V524" s="475">
        <f t="shared" si="193"/>
        <v>1.188739008</v>
      </c>
      <c r="W524" s="460">
        <f t="shared" si="194"/>
        <v>1.1514692280000001</v>
      </c>
      <c r="X524" s="476">
        <f t="shared" si="195"/>
        <v>30.723378140000001</v>
      </c>
      <c r="Y524" s="476">
        <f t="shared" si="196"/>
        <v>86.719537115999998</v>
      </c>
      <c r="Z524" s="478">
        <f t="shared" si="197"/>
        <v>0</v>
      </c>
      <c r="AA524" s="465">
        <f t="shared" si="198"/>
        <v>120.297307136</v>
      </c>
      <c r="AB524" s="429">
        <f t="shared" si="199"/>
        <v>2.3722600500098601E-2</v>
      </c>
      <c r="AC524" s="454">
        <f t="shared" si="200"/>
        <v>118.70303061312374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1.4977221840000001</v>
      </c>
      <c r="V525" s="475">
        <f t="shared" si="193"/>
        <v>2.2789696319999999</v>
      </c>
      <c r="W525" s="460">
        <f t="shared" si="194"/>
        <v>1.0968323520000001</v>
      </c>
      <c r="X525" s="476">
        <f t="shared" si="195"/>
        <v>9.6342608179999996</v>
      </c>
      <c r="Y525" s="476">
        <f t="shared" si="196"/>
        <v>23.573983506000001</v>
      </c>
      <c r="Z525" s="478">
        <f t="shared" si="197"/>
        <v>0</v>
      </c>
      <c r="AA525" s="465">
        <f t="shared" si="198"/>
        <v>38.081768492000002</v>
      </c>
      <c r="AB525" s="429">
        <f t="shared" si="199"/>
        <v>7.5097157349635181E-3</v>
      </c>
      <c r="AC525" s="454">
        <f t="shared" si="200"/>
        <v>57.373467133371093</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0.4893093</v>
      </c>
      <c r="V526" s="475">
        <f t="shared" si="193"/>
        <v>1.43384928</v>
      </c>
      <c r="W526" s="460">
        <f t="shared" si="194"/>
        <v>1.1417217</v>
      </c>
      <c r="X526" s="476">
        <f t="shared" si="195"/>
        <v>18.729672649999998</v>
      </c>
      <c r="Y526" s="476">
        <f t="shared" si="196"/>
        <v>40.191658283999999</v>
      </c>
      <c r="Z526" s="478">
        <f t="shared" si="197"/>
        <v>0</v>
      </c>
      <c r="AA526" s="465">
        <f t="shared" si="198"/>
        <v>61.986211213999994</v>
      </c>
      <c r="AB526" s="429">
        <f t="shared" si="199"/>
        <v>1.2223666183001379E-2</v>
      </c>
      <c r="AC526" s="454">
        <f t="shared" si="200"/>
        <v>93.573068306963449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4.5072803160000001</v>
      </c>
      <c r="V529" s="475">
        <f t="shared" si="193"/>
        <v>11.421863519999999</v>
      </c>
      <c r="W529" s="460">
        <f t="shared" si="194"/>
        <v>10.686336528000002</v>
      </c>
      <c r="X529" s="476">
        <f t="shared" si="195"/>
        <v>211.42143864399998</v>
      </c>
      <c r="Y529" s="476">
        <f t="shared" si="196"/>
        <v>496.15336614</v>
      </c>
      <c r="Z529" s="478">
        <f t="shared" si="197"/>
        <v>0</v>
      </c>
      <c r="AA529" s="465">
        <f t="shared" si="198"/>
        <v>734.19028514799993</v>
      </c>
      <c r="AB529" s="429">
        <f t="shared" si="199"/>
        <v>0.14478215049260498</v>
      </c>
      <c r="AC529" s="454">
        <f t="shared" si="200"/>
        <v>104.90239749637138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2.839490676</v>
      </c>
      <c r="V530" s="475">
        <f t="shared" si="193"/>
        <v>8.4049890239999989</v>
      </c>
      <c r="W530" s="460">
        <f t="shared" si="194"/>
        <v>8.461801487999999</v>
      </c>
      <c r="X530" s="476">
        <f t="shared" si="195"/>
        <v>190.00107768199999</v>
      </c>
      <c r="Y530" s="476">
        <f t="shared" si="196"/>
        <v>546.19079664599997</v>
      </c>
      <c r="Z530" s="478">
        <f t="shared" si="197"/>
        <v>0</v>
      </c>
      <c r="AA530" s="465">
        <f t="shared" si="198"/>
        <v>755.89815551599997</v>
      </c>
      <c r="AB530" s="429">
        <f t="shared" si="199"/>
        <v>0.14906293739223034</v>
      </c>
      <c r="AC530" s="454">
        <f t="shared" si="200"/>
        <v>117.66346005330706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1.687660596</v>
      </c>
      <c r="V531" s="475">
        <f t="shared" si="193"/>
        <v>5.8547322239999993</v>
      </c>
      <c r="W531" s="460">
        <f t="shared" si="194"/>
        <v>4.7767210679999996</v>
      </c>
      <c r="X531" s="476">
        <f t="shared" si="195"/>
        <v>83.229360369999995</v>
      </c>
      <c r="Y531" s="476">
        <f t="shared" si="196"/>
        <v>214.60387875299998</v>
      </c>
      <c r="Z531" s="478">
        <f t="shared" si="197"/>
        <v>0</v>
      </c>
      <c r="AA531" s="465">
        <f t="shared" si="198"/>
        <v>310.15235301099995</v>
      </c>
      <c r="AB531" s="429">
        <f t="shared" si="199"/>
        <v>6.1161970619404447E-2</v>
      </c>
      <c r="AC531" s="454">
        <f t="shared" si="200"/>
        <v>104.19960880272518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2.0754867959999999</v>
      </c>
      <c r="V532" s="475">
        <f t="shared" si="193"/>
        <v>6.4328687040000005</v>
      </c>
      <c r="W532" s="460">
        <f t="shared" si="194"/>
        <v>10.192083552</v>
      </c>
      <c r="X532" s="476">
        <f t="shared" si="195"/>
        <v>281.51800840800001</v>
      </c>
      <c r="Y532" s="476">
        <f t="shared" si="196"/>
        <v>785.28577328699998</v>
      </c>
      <c r="Z532" s="478">
        <f t="shared" si="197"/>
        <v>0</v>
      </c>
      <c r="AA532" s="465">
        <f t="shared" si="198"/>
        <v>1085.5042207470001</v>
      </c>
      <c r="AB532" s="429">
        <f t="shared" si="199"/>
        <v>0.21406117545789788</v>
      </c>
      <c r="AC532" s="454">
        <f t="shared" si="200"/>
        <v>127.31987963470669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0.1555416</v>
      </c>
      <c r="V533" s="475">
        <f t="shared" si="193"/>
        <v>0.66471024000000001</v>
      </c>
      <c r="W533" s="460">
        <f t="shared" si="194"/>
        <v>1.220162244</v>
      </c>
      <c r="X533" s="476">
        <f t="shared" si="195"/>
        <v>37.123124324000003</v>
      </c>
      <c r="Y533" s="476">
        <f t="shared" si="196"/>
        <v>166.87322564999999</v>
      </c>
      <c r="Z533" s="478">
        <f t="shared" si="197"/>
        <v>0</v>
      </c>
      <c r="AA533" s="465">
        <f t="shared" si="198"/>
        <v>206.03676405799999</v>
      </c>
      <c r="AB533" s="429">
        <f t="shared" si="199"/>
        <v>4.0630401115756262E-2</v>
      </c>
      <c r="AC533" s="454">
        <f t="shared" si="200"/>
        <v>147.18793758928547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0.28847141999999998</v>
      </c>
      <c r="V534" s="475">
        <f t="shared" si="193"/>
        <v>1.07116656</v>
      </c>
      <c r="W534" s="460">
        <f t="shared" si="194"/>
        <v>3.0202585560000004</v>
      </c>
      <c r="X534" s="476">
        <f t="shared" si="195"/>
        <v>101.45493995000001</v>
      </c>
      <c r="Y534" s="476">
        <f t="shared" si="196"/>
        <v>360.15168636600004</v>
      </c>
      <c r="Z534" s="478">
        <f t="shared" si="197"/>
        <v>0</v>
      </c>
      <c r="AA534" s="465">
        <f t="shared" si="198"/>
        <v>465.98652285200006</v>
      </c>
      <c r="AB534" s="429">
        <f t="shared" si="199"/>
        <v>9.1892432035495963E-2</v>
      </c>
      <c r="AC534" s="454">
        <f t="shared" si="200"/>
        <v>143.16111382370917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3.9015588599999997</v>
      </c>
      <c r="V535" s="475">
        <f t="shared" si="193"/>
        <v>11.819515775999999</v>
      </c>
      <c r="W535" s="460">
        <f t="shared" si="194"/>
        <v>15.450364104</v>
      </c>
      <c r="X535" s="476">
        <f t="shared" si="195"/>
        <v>346.30958960000004</v>
      </c>
      <c r="Y535" s="476">
        <f t="shared" si="196"/>
        <v>1153.7075006759999</v>
      </c>
      <c r="Z535" s="478">
        <f t="shared" si="197"/>
        <v>0</v>
      </c>
      <c r="AA535" s="465">
        <f t="shared" si="198"/>
        <v>1531.1885290159998</v>
      </c>
      <c r="AB535" s="429">
        <f t="shared" si="199"/>
        <v>0.30195001558193646</v>
      </c>
      <c r="AC535" s="454">
        <f t="shared" si="200"/>
        <v>126.14252648624998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9.1159709759999998</v>
      </c>
      <c r="V537" s="475">
        <f t="shared" si="193"/>
        <v>28.120322784000003</v>
      </c>
      <c r="W537" s="460">
        <f t="shared" si="194"/>
        <v>28.560364896000003</v>
      </c>
      <c r="X537" s="476">
        <f t="shared" si="195"/>
        <v>548.12310651799999</v>
      </c>
      <c r="Y537" s="476">
        <f t="shared" si="196"/>
        <v>1605.050497335</v>
      </c>
      <c r="Z537" s="478">
        <f t="shared" si="197"/>
        <v>0</v>
      </c>
      <c r="AA537" s="465">
        <f t="shared" si="198"/>
        <v>2218.9702625089999</v>
      </c>
      <c r="AB537" s="429">
        <f t="shared" si="199"/>
        <v>0.43758041067028197</v>
      </c>
      <c r="AC537" s="454">
        <f t="shared" si="200"/>
        <v>113.52488443202992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7.1686176120000002</v>
      </c>
      <c r="V538" s="475">
        <f t="shared" si="193"/>
        <v>13.838591328</v>
      </c>
      <c r="W538" s="460">
        <f t="shared" si="194"/>
        <v>9.0393554999999992</v>
      </c>
      <c r="X538" s="476">
        <f t="shared" si="195"/>
        <v>118.218701302</v>
      </c>
      <c r="Y538" s="476">
        <f t="shared" si="196"/>
        <v>226.137762291</v>
      </c>
      <c r="Z538" s="478">
        <f t="shared" si="197"/>
        <v>0</v>
      </c>
      <c r="AA538" s="465">
        <f t="shared" si="198"/>
        <v>374.403028033</v>
      </c>
      <c r="AB538" s="429">
        <f t="shared" si="199"/>
        <v>7.3832188529481368E-2</v>
      </c>
      <c r="AC538" s="454">
        <f t="shared" si="200"/>
        <v>74.52589428542268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8.6726431799999997</v>
      </c>
      <c r="V539" s="475">
        <f t="shared" si="193"/>
        <v>25.062362400000001</v>
      </c>
      <c r="W539" s="460">
        <f t="shared" si="194"/>
        <v>29.642485404000002</v>
      </c>
      <c r="X539" s="476">
        <f t="shared" si="195"/>
        <v>564.22669149600006</v>
      </c>
      <c r="Y539" s="476">
        <f t="shared" si="196"/>
        <v>1580.8293398189999</v>
      </c>
      <c r="Z539" s="478">
        <f t="shared" si="197"/>
        <v>0</v>
      </c>
      <c r="AA539" s="465">
        <f t="shared" si="198"/>
        <v>2208.4335222989998</v>
      </c>
      <c r="AB539" s="429">
        <f t="shared" si="199"/>
        <v>0.43550256799428116</v>
      </c>
      <c r="AC539" s="454">
        <f t="shared" si="200"/>
        <v>113.94965803524846</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2.4557757120000003</v>
      </c>
      <c r="V540" s="475">
        <f t="shared" si="193"/>
        <v>6.3580337280000006</v>
      </c>
      <c r="W540" s="460">
        <f t="shared" si="194"/>
        <v>6.2079126480000006</v>
      </c>
      <c r="X540" s="476">
        <f t="shared" si="195"/>
        <v>78.537394390000003</v>
      </c>
      <c r="Y540" s="476">
        <f t="shared" si="196"/>
        <v>180.885671253</v>
      </c>
      <c r="Z540" s="478">
        <f t="shared" si="197"/>
        <v>0</v>
      </c>
      <c r="AA540" s="465">
        <f t="shared" si="198"/>
        <v>274.44478773100002</v>
      </c>
      <c r="AB540" s="429">
        <f t="shared" si="199"/>
        <v>5.4120447196016566E-2</v>
      </c>
      <c r="AC540" s="454">
        <f t="shared" si="200"/>
        <v>90.9757863115276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0.83937646799999999</v>
      </c>
      <c r="V541" s="475">
        <f t="shared" si="193"/>
        <v>3.6302274240000001</v>
      </c>
      <c r="W541" s="460">
        <f t="shared" si="194"/>
        <v>5.8612215480000005</v>
      </c>
      <c r="X541" s="476">
        <f t="shared" si="195"/>
        <v>86.341620221999989</v>
      </c>
      <c r="Y541" s="476">
        <f t="shared" si="196"/>
        <v>228.46908036000002</v>
      </c>
      <c r="Z541" s="478">
        <f t="shared" si="197"/>
        <v>0</v>
      </c>
      <c r="AA541" s="465">
        <f t="shared" si="198"/>
        <v>325.14152602199999</v>
      </c>
      <c r="AB541" s="429">
        <f t="shared" si="199"/>
        <v>6.4117831990140012E-2</v>
      </c>
      <c r="AC541" s="454">
        <f t="shared" si="200"/>
        <v>110.87464352144896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16.910866223999999</v>
      </c>
      <c r="V542" s="475">
        <f t="shared" si="193"/>
        <v>49.810711680000004</v>
      </c>
      <c r="W542" s="460">
        <f t="shared" si="194"/>
        <v>36.833350680000002</v>
      </c>
      <c r="X542" s="476">
        <f t="shared" si="195"/>
        <v>632.36630971799991</v>
      </c>
      <c r="Y542" s="476">
        <f t="shared" si="196"/>
        <v>1749.9111836850002</v>
      </c>
      <c r="Z542" s="478">
        <f t="shared" si="197"/>
        <v>0</v>
      </c>
      <c r="AA542" s="465">
        <f t="shared" si="198"/>
        <v>2485.8324219870001</v>
      </c>
      <c r="AB542" s="429">
        <f t="shared" si="199"/>
        <v>0.49020556536915799</v>
      </c>
      <c r="AC542" s="454">
        <f t="shared" si="200"/>
        <v>102.55003339949728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0.26448922800000002</v>
      </c>
      <c r="V543" s="475">
        <f t="shared" si="193"/>
        <v>1.3866471360000001</v>
      </c>
      <c r="W543" s="460">
        <f t="shared" si="194"/>
        <v>2.8719033839999999</v>
      </c>
      <c r="X543" s="476">
        <f t="shared" si="195"/>
        <v>94.758867268000003</v>
      </c>
      <c r="Y543" s="476">
        <f t="shared" si="196"/>
        <v>359.70996480899998</v>
      </c>
      <c r="Z543" s="478">
        <f t="shared" si="197"/>
        <v>0</v>
      </c>
      <c r="AA543" s="465">
        <f t="shared" si="198"/>
        <v>458.99187182499998</v>
      </c>
      <c r="AB543" s="429">
        <f t="shared" si="199"/>
        <v>9.0513088508183792E-2</v>
      </c>
      <c r="AC543" s="454">
        <f t="shared" si="200"/>
        <v>144.18973773082763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1.007206992</v>
      </c>
      <c r="V544" s="475">
        <f t="shared" si="193"/>
        <v>2.9847808320000002</v>
      </c>
      <c r="W544" s="460">
        <f t="shared" si="194"/>
        <v>3.4568751840000003</v>
      </c>
      <c r="X544" s="476">
        <f t="shared" si="195"/>
        <v>56.420009334000007</v>
      </c>
      <c r="Y544" s="476">
        <f t="shared" si="196"/>
        <v>141.80715713399999</v>
      </c>
      <c r="Z544" s="478">
        <f t="shared" si="197"/>
        <v>0</v>
      </c>
      <c r="AA544" s="465">
        <f t="shared" si="198"/>
        <v>205.676029476</v>
      </c>
      <c r="AB544" s="429">
        <f t="shared" si="199"/>
        <v>4.0559264341549987E-2</v>
      </c>
      <c r="AC544" s="454">
        <f t="shared" si="200"/>
        <v>101.95141646194483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5.3550876599999997</v>
      </c>
      <c r="V545" s="475">
        <f t="shared" si="193"/>
        <v>16.251522719999997</v>
      </c>
      <c r="W545" s="460">
        <f t="shared" si="194"/>
        <v>14.220082379999999</v>
      </c>
      <c r="X545" s="476">
        <f t="shared" si="195"/>
        <v>233.99222979600003</v>
      </c>
      <c r="Y545" s="476">
        <f t="shared" si="196"/>
        <v>588.60983851499998</v>
      </c>
      <c r="Z545" s="478">
        <f t="shared" si="197"/>
        <v>0</v>
      </c>
      <c r="AA545" s="465">
        <f t="shared" si="198"/>
        <v>858.42876107100005</v>
      </c>
      <c r="AB545" s="429">
        <f t="shared" si="199"/>
        <v>0.16928194854486295</v>
      </c>
      <c r="AC545" s="454">
        <f t="shared" si="200"/>
        <v>100.61611803885471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2.6846204399999998</v>
      </c>
      <c r="V546" s="475">
        <f t="shared" si="193"/>
        <v>7.5089792640000006</v>
      </c>
      <c r="W546" s="460">
        <f t="shared" si="194"/>
        <v>7.0464365159999991</v>
      </c>
      <c r="X546" s="476">
        <f t="shared" si="195"/>
        <v>115.81597089399999</v>
      </c>
      <c r="Y546" s="476">
        <f t="shared" si="196"/>
        <v>313.42543425300005</v>
      </c>
      <c r="Z546" s="478">
        <f t="shared" si="197"/>
        <v>0</v>
      </c>
      <c r="AA546" s="465">
        <f t="shared" si="198"/>
        <v>446.481441367</v>
      </c>
      <c r="AB546" s="429">
        <f t="shared" si="199"/>
        <v>8.8046034582330901E-2</v>
      </c>
      <c r="AC546" s="454">
        <f t="shared" si="200"/>
        <v>104.1759830628868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2.9039826240000002</v>
      </c>
      <c r="V547" s="475">
        <f t="shared" si="193"/>
        <v>8.5036635839999999</v>
      </c>
      <c r="W547" s="460">
        <f t="shared" si="194"/>
        <v>6.5944840920000001</v>
      </c>
      <c r="X547" s="476">
        <f t="shared" si="195"/>
        <v>108.47468829600001</v>
      </c>
      <c r="Y547" s="476">
        <f t="shared" si="196"/>
        <v>251.65821212099999</v>
      </c>
      <c r="Z547" s="478">
        <f t="shared" si="197"/>
        <v>0</v>
      </c>
      <c r="AA547" s="465">
        <f t="shared" si="198"/>
        <v>378.13503071700001</v>
      </c>
      <c r="AB547" s="429">
        <f t="shared" si="199"/>
        <v>7.4568138575626108E-2</v>
      </c>
      <c r="AC547" s="454">
        <f t="shared" si="200"/>
        <v>95.148460455799764</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11.107339308</v>
      </c>
      <c r="V548" s="475">
        <f t="shared" si="193"/>
        <v>31.278807264000001</v>
      </c>
      <c r="W548" s="460">
        <f t="shared" si="194"/>
        <v>28.13051304</v>
      </c>
      <c r="X548" s="476">
        <f t="shared" si="195"/>
        <v>474.23493254800002</v>
      </c>
      <c r="Y548" s="476">
        <f t="shared" si="196"/>
        <v>1211.0363879400002</v>
      </c>
      <c r="Z548" s="478">
        <f t="shared" si="197"/>
        <v>0</v>
      </c>
      <c r="AA548" s="465">
        <f t="shared" si="198"/>
        <v>1755.7879801000001</v>
      </c>
      <c r="AB548" s="429">
        <f t="shared" si="199"/>
        <v>0.34624097418655103</v>
      </c>
      <c r="AC548" s="454">
        <f t="shared" si="200"/>
        <v>102.24644047499976</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2.5356130920000002</v>
      </c>
      <c r="V549" s="475">
        <f t="shared" si="193"/>
        <v>6.7045943999999995</v>
      </c>
      <c r="W549" s="460">
        <f t="shared" si="194"/>
        <v>6.5256402959999997</v>
      </c>
      <c r="X549" s="476">
        <f t="shared" si="195"/>
        <v>124.141695314</v>
      </c>
      <c r="Y549" s="476">
        <f t="shared" si="196"/>
        <v>319.89120086700001</v>
      </c>
      <c r="Z549" s="478">
        <f t="shared" si="197"/>
        <v>0</v>
      </c>
      <c r="AA549" s="465">
        <f t="shared" si="198"/>
        <v>459.79874396900004</v>
      </c>
      <c r="AB549" s="429">
        <f t="shared" si="199"/>
        <v>9.0672203504042606E-2</v>
      </c>
      <c r="AC549" s="454">
        <f t="shared" si="200"/>
        <v>106.25712252109622</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6.0601240079999998</v>
      </c>
      <c r="V550" s="475">
        <f t="shared" si="193"/>
        <v>16.663784736</v>
      </c>
      <c r="W550" s="460">
        <f t="shared" si="194"/>
        <v>15.260829191999999</v>
      </c>
      <c r="X550" s="476">
        <f t="shared" si="195"/>
        <v>258.63029103599996</v>
      </c>
      <c r="Y550" s="476">
        <f t="shared" si="196"/>
        <v>637.55397504900009</v>
      </c>
      <c r="Z550" s="478">
        <f t="shared" si="197"/>
        <v>0</v>
      </c>
      <c r="AA550" s="465">
        <f t="shared" si="198"/>
        <v>934.16900402100009</v>
      </c>
      <c r="AB550" s="429">
        <f t="shared" si="199"/>
        <v>0.18421790653145337</v>
      </c>
      <c r="AC550" s="454">
        <f t="shared" si="200"/>
        <v>101.45775383900184</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6.0278168520000008</v>
      </c>
      <c r="V551" s="475">
        <f t="shared" si="193"/>
        <v>17.595084575999998</v>
      </c>
      <c r="W551" s="460">
        <f t="shared" si="194"/>
        <v>17.986716131999998</v>
      </c>
      <c r="X551" s="476">
        <f t="shared" si="195"/>
        <v>299.49827780600003</v>
      </c>
      <c r="Y551" s="476">
        <f t="shared" si="196"/>
        <v>843.35938874999999</v>
      </c>
      <c r="Z551" s="478">
        <f t="shared" si="197"/>
        <v>0</v>
      </c>
      <c r="AA551" s="465">
        <f t="shared" si="198"/>
        <v>1184.467284116</v>
      </c>
      <c r="AB551" s="429">
        <f t="shared" si="199"/>
        <v>0.23357666813567343</v>
      </c>
      <c r="AC551" s="454">
        <f t="shared" si="200"/>
        <v>107.14044375816918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1.55807568</v>
      </c>
      <c r="V552" s="475">
        <f t="shared" si="193"/>
        <v>3.0031949760000005</v>
      </c>
      <c r="W552" s="460">
        <f t="shared" si="194"/>
        <v>2.24521668</v>
      </c>
      <c r="X552" s="476">
        <f t="shared" si="195"/>
        <v>38.535907799999997</v>
      </c>
      <c r="Y552" s="476">
        <f t="shared" si="196"/>
        <v>108.53631783900001</v>
      </c>
      <c r="Z552" s="478">
        <f t="shared" si="197"/>
        <v>0</v>
      </c>
      <c r="AA552" s="465">
        <f t="shared" si="198"/>
        <v>153.87871297499998</v>
      </c>
      <c r="AB552" s="429">
        <f t="shared" si="199"/>
        <v>3.0344845784855055E-2</v>
      </c>
      <c r="AC552" s="454">
        <f t="shared" si="200"/>
        <v>97.597363736245427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7.9814307959999997</v>
      </c>
      <c r="V553" s="475">
        <f t="shared" si="193"/>
        <v>26.159913696000004</v>
      </c>
      <c r="W553" s="460">
        <f t="shared" si="194"/>
        <v>24.064144943999999</v>
      </c>
      <c r="X553" s="476">
        <f t="shared" si="195"/>
        <v>477.28484341199999</v>
      </c>
      <c r="Y553" s="476">
        <f t="shared" si="196"/>
        <v>1227.6570146910001</v>
      </c>
      <c r="Z553" s="478">
        <f t="shared" si="197"/>
        <v>0</v>
      </c>
      <c r="AA553" s="465">
        <f t="shared" si="198"/>
        <v>1763.1473475390001</v>
      </c>
      <c r="AB553" s="429">
        <f t="shared" si="199"/>
        <v>0.34769223970400315</v>
      </c>
      <c r="AC553" s="454">
        <f t="shared" si="200"/>
        <v>109.72891989152266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4.3712304479999995</v>
      </c>
      <c r="V554" s="475">
        <f t="shared" si="193"/>
        <v>12.993626207999998</v>
      </c>
      <c r="W554" s="460">
        <f t="shared" si="194"/>
        <v>12.312668844000001</v>
      </c>
      <c r="X554" s="476">
        <f t="shared" si="195"/>
        <v>252.79628413</v>
      </c>
      <c r="Y554" s="476">
        <f t="shared" si="196"/>
        <v>717.55254070499996</v>
      </c>
      <c r="Z554" s="478">
        <f t="shared" si="197"/>
        <v>0</v>
      </c>
      <c r="AA554" s="465">
        <f t="shared" si="198"/>
        <v>1000.026350335</v>
      </c>
      <c r="AB554" s="429">
        <f t="shared" si="199"/>
        <v>0.19720495964011042</v>
      </c>
      <c r="AC554" s="454">
        <f t="shared" si="200"/>
        <v>113.04230808890561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3.30993396</v>
      </c>
      <c r="V555" s="475">
        <f t="shared" si="193"/>
        <v>10.831013567999999</v>
      </c>
      <c r="W555" s="460">
        <f t="shared" si="194"/>
        <v>9.661083348</v>
      </c>
      <c r="X555" s="476">
        <f t="shared" si="195"/>
        <v>155.963566824</v>
      </c>
      <c r="Y555" s="476">
        <f t="shared" si="196"/>
        <v>423.38577135000003</v>
      </c>
      <c r="Z555" s="478">
        <f t="shared" si="197"/>
        <v>0</v>
      </c>
      <c r="AA555" s="465">
        <f t="shared" si="198"/>
        <v>603.15136905000008</v>
      </c>
      <c r="AB555" s="429">
        <f t="shared" si="199"/>
        <v>0.11894130724709132</v>
      </c>
      <c r="AC555" s="454">
        <f t="shared" si="200"/>
        <v>104.01475886422642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3.7963277279999996</v>
      </c>
      <c r="V556" s="475">
        <f t="shared" si="193"/>
        <v>10.977224256</v>
      </c>
      <c r="W556" s="460">
        <f t="shared" si="194"/>
        <v>9.3661572480000004</v>
      </c>
      <c r="X556" s="476">
        <f t="shared" si="195"/>
        <v>158.185307956</v>
      </c>
      <c r="Y556" s="476">
        <f t="shared" si="196"/>
        <v>405.02916542400004</v>
      </c>
      <c r="Z556" s="478">
        <f t="shared" si="197"/>
        <v>0</v>
      </c>
      <c r="AA556" s="465">
        <f t="shared" si="198"/>
        <v>587.35418261200005</v>
      </c>
      <c r="AB556" s="429">
        <f t="shared" si="199"/>
        <v>0.11582610581975943</v>
      </c>
      <c r="AC556" s="454">
        <f t="shared" si="200"/>
        <v>100.94072487767332</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5.9646020760000003</v>
      </c>
      <c r="V557" s="475">
        <f t="shared" si="193"/>
        <v>17.369135711999999</v>
      </c>
      <c r="W557" s="460">
        <f t="shared" si="194"/>
        <v>16.482386592000001</v>
      </c>
      <c r="X557" s="476">
        <f t="shared" si="195"/>
        <v>280.0128383</v>
      </c>
      <c r="Y557" s="476">
        <f t="shared" si="196"/>
        <v>739.64153228099997</v>
      </c>
      <c r="Z557" s="478">
        <f t="shared" si="197"/>
        <v>0</v>
      </c>
      <c r="AA557" s="465">
        <f t="shared" si="198"/>
        <v>1059.470494961</v>
      </c>
      <c r="AB557" s="429">
        <f t="shared" si="199"/>
        <v>0.20892733089351212</v>
      </c>
      <c r="AC557" s="454">
        <f t="shared" si="200"/>
        <v>104.61953885312414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12.833530344000001</v>
      </c>
      <c r="V558" s="475">
        <f t="shared" si="193"/>
        <v>34.067718528</v>
      </c>
      <c r="W558" s="460">
        <f t="shared" si="194"/>
        <v>27.366222239999999</v>
      </c>
      <c r="X558" s="476">
        <f t="shared" si="195"/>
        <v>415.63819858600004</v>
      </c>
      <c r="Y558" s="476">
        <f t="shared" si="196"/>
        <v>1033.1828449680002</v>
      </c>
      <c r="Z558" s="478">
        <f t="shared" si="197"/>
        <v>0</v>
      </c>
      <c r="AA558" s="465">
        <f t="shared" si="198"/>
        <v>1523.0885146660003</v>
      </c>
      <c r="AB558" s="429">
        <f t="shared" si="199"/>
        <v>0.30035269466890163</v>
      </c>
      <c r="AC558" s="454">
        <f t="shared" si="200"/>
        <v>94.928226941319522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2.0790288000000001</v>
      </c>
      <c r="V559" s="475">
        <f t="shared" si="193"/>
        <v>6.2797087679999999</v>
      </c>
      <c r="W559" s="460">
        <f t="shared" si="194"/>
        <v>6.1962121200000002</v>
      </c>
      <c r="X559" s="476">
        <f t="shared" si="195"/>
        <v>106.15599659599999</v>
      </c>
      <c r="Y559" s="476">
        <f t="shared" si="196"/>
        <v>291.58914408300001</v>
      </c>
      <c r="Z559" s="478">
        <f t="shared" si="197"/>
        <v>0</v>
      </c>
      <c r="AA559" s="465">
        <f t="shared" si="198"/>
        <v>412.300090367</v>
      </c>
      <c r="AB559" s="429">
        <f t="shared" si="199"/>
        <v>8.1305480253796095E-2</v>
      </c>
      <c r="AC559" s="454">
        <f t="shared" si="200"/>
        <v>104.88138553973489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3.1553274239999998</v>
      </c>
      <c r="V560" s="475">
        <f t="shared" si="193"/>
        <v>8.2781931840000009</v>
      </c>
      <c r="W560" s="460">
        <f t="shared" si="194"/>
        <v>8.408997072</v>
      </c>
      <c r="X560" s="476">
        <f t="shared" si="195"/>
        <v>155.042081688</v>
      </c>
      <c r="Y560" s="476">
        <f t="shared" si="196"/>
        <v>458.052215859</v>
      </c>
      <c r="Z560" s="478">
        <f t="shared" si="197"/>
        <v>0</v>
      </c>
      <c r="AA560" s="465">
        <f t="shared" si="198"/>
        <v>632.93681522700001</v>
      </c>
      <c r="AB560" s="429">
        <f t="shared" si="199"/>
        <v>0.12481499018477618</v>
      </c>
      <c r="AC560" s="454">
        <f t="shared" si="200"/>
        <v>109.82126771740623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1.6489050119999999</v>
      </c>
      <c r="V561" s="475">
        <f t="shared" si="193"/>
        <v>3.80886192</v>
      </c>
      <c r="W561" s="460">
        <f t="shared" si="194"/>
        <v>2.9384805239999996</v>
      </c>
      <c r="X561" s="476">
        <f t="shared" si="195"/>
        <v>44.269057507999996</v>
      </c>
      <c r="Y561" s="476">
        <f t="shared" si="196"/>
        <v>144.07563190499999</v>
      </c>
      <c r="Z561" s="478">
        <f t="shared" si="197"/>
        <v>0</v>
      </c>
      <c r="AA561" s="465">
        <f t="shared" si="198"/>
        <v>196.740936869</v>
      </c>
      <c r="AB561" s="429">
        <f t="shared" si="199"/>
        <v>3.8797266193847366E-2</v>
      </c>
      <c r="AC561" s="454">
        <f t="shared" si="200"/>
        <v>99.339697555589069</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17.406212688</v>
      </c>
      <c r="V562" s="475">
        <f t="shared" si="193"/>
        <v>47.971685567999998</v>
      </c>
      <c r="W562" s="460">
        <f t="shared" si="194"/>
        <v>44.314603536</v>
      </c>
      <c r="X562" s="476">
        <f t="shared" si="195"/>
        <v>773.28777047600011</v>
      </c>
      <c r="Y562" s="476">
        <f t="shared" si="196"/>
        <v>1968.9431192939999</v>
      </c>
      <c r="Z562" s="478">
        <f t="shared" si="197"/>
        <v>0</v>
      </c>
      <c r="AA562" s="465">
        <f t="shared" si="198"/>
        <v>2851.9233915619998</v>
      </c>
      <c r="AB562" s="429">
        <f t="shared" si="199"/>
        <v>0.56239861793768486</v>
      </c>
      <c r="AC562" s="454">
        <f t="shared" si="200"/>
        <v>103.89042091040488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2.8269322560000001</v>
      </c>
      <c r="V563" s="475">
        <f t="shared" si="193"/>
        <v>6.6179329920000001</v>
      </c>
      <c r="W563" s="460">
        <f t="shared" si="194"/>
        <v>6.5961752640000002</v>
      </c>
      <c r="X563" s="476">
        <f t="shared" si="195"/>
        <v>108.20868468799999</v>
      </c>
      <c r="Y563" s="476">
        <f t="shared" si="196"/>
        <v>273.034540392</v>
      </c>
      <c r="Z563" s="478">
        <f t="shared" si="197"/>
        <v>0</v>
      </c>
      <c r="AA563" s="465">
        <f t="shared" si="198"/>
        <v>397.284265592</v>
      </c>
      <c r="AB563" s="429">
        <f t="shared" si="199"/>
        <v>7.83443631615066E-2</v>
      </c>
      <c r="AC563" s="454">
        <f t="shared" si="200"/>
        <v>99.651873660974303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2.2102612919999998</v>
      </c>
      <c r="V564" s="475">
        <f t="shared" si="193"/>
        <v>6.2223715199999994</v>
      </c>
      <c r="W564" s="460">
        <f t="shared" si="194"/>
        <v>5.4445750799999999</v>
      </c>
      <c r="X564" s="476">
        <f t="shared" si="195"/>
        <v>89.316957860000002</v>
      </c>
      <c r="Y564" s="476">
        <f t="shared" si="196"/>
        <v>225.36651849</v>
      </c>
      <c r="Z564" s="478">
        <f t="shared" si="197"/>
        <v>0</v>
      </c>
      <c r="AA564" s="465">
        <f t="shared" si="198"/>
        <v>328.56068424199998</v>
      </c>
      <c r="AB564" s="429">
        <f t="shared" si="199"/>
        <v>6.4792089182015372E-2</v>
      </c>
      <c r="AC564" s="454">
        <f t="shared" si="200"/>
        <v>99.664982157221331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5.5806277680000003</v>
      </c>
      <c r="V565" s="475">
        <f t="shared" si="193"/>
        <v>15.029664287999999</v>
      </c>
      <c r="W565" s="460">
        <f t="shared" si="194"/>
        <v>15.008703612</v>
      </c>
      <c r="X565" s="476">
        <f t="shared" si="195"/>
        <v>289.94230943600002</v>
      </c>
      <c r="Y565" s="476">
        <f t="shared" si="196"/>
        <v>821.12915100299995</v>
      </c>
      <c r="Z565" s="478">
        <f t="shared" si="197"/>
        <v>0</v>
      </c>
      <c r="AA565" s="465">
        <f t="shared" si="198"/>
        <v>1146.690456107</v>
      </c>
      <c r="AB565" s="429">
        <f t="shared" si="199"/>
        <v>0.22612708659179651</v>
      </c>
      <c r="AC565" s="454">
        <f t="shared" si="200"/>
        <v>110.91044862445179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12.872452248</v>
      </c>
      <c r="V566" s="475">
        <f t="shared" si="193"/>
        <v>33.194545919999996</v>
      </c>
      <c r="W566" s="460">
        <f t="shared" si="194"/>
        <v>31.063269131999999</v>
      </c>
      <c r="X566" s="476">
        <f t="shared" si="195"/>
        <v>539.12332788599997</v>
      </c>
      <c r="Y566" s="476">
        <f t="shared" si="196"/>
        <v>1343.481173208</v>
      </c>
      <c r="Z566" s="478">
        <f t="shared" si="197"/>
        <v>0</v>
      </c>
      <c r="AA566" s="465">
        <f t="shared" si="198"/>
        <v>1959.734768394</v>
      </c>
      <c r="AB566" s="429">
        <f t="shared" si="199"/>
        <v>0.38645923257621773</v>
      </c>
      <c r="AC566" s="454">
        <f t="shared" si="200"/>
        <v>103.07840927433649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24.023638188</v>
      </c>
      <c r="V567" s="475">
        <f t="shared" si="193"/>
        <v>65.712717503999997</v>
      </c>
      <c r="W567" s="460">
        <f t="shared" si="194"/>
        <v>58.921932972</v>
      </c>
      <c r="X567" s="476">
        <f t="shared" si="195"/>
        <v>981.73075858000004</v>
      </c>
      <c r="Y567" s="476">
        <f t="shared" si="196"/>
        <v>2490.4806438179999</v>
      </c>
      <c r="Z567" s="478">
        <f t="shared" si="197"/>
        <v>0</v>
      </c>
      <c r="AA567" s="465">
        <f t="shared" si="198"/>
        <v>3620.8696910620001</v>
      </c>
      <c r="AB567" s="429">
        <f t="shared" si="199"/>
        <v>0.71403464623585089</v>
      </c>
      <c r="AC567" s="454">
        <f t="shared" si="200"/>
        <v>101.57526154602547</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2.4043795559999999</v>
      </c>
      <c r="V568" s="475">
        <f t="shared" si="193"/>
        <v>7.0259426879999998</v>
      </c>
      <c r="W568" s="460">
        <f t="shared" si="194"/>
        <v>6.7756843560000002</v>
      </c>
      <c r="X568" s="476">
        <f t="shared" si="195"/>
        <v>125.11203606199999</v>
      </c>
      <c r="Y568" s="476">
        <f t="shared" si="196"/>
        <v>378.57685177800005</v>
      </c>
      <c r="Z568" s="478">
        <f t="shared" si="197"/>
        <v>0</v>
      </c>
      <c r="AA568" s="465">
        <f t="shared" si="198"/>
        <v>519.89489444000003</v>
      </c>
      <c r="AB568" s="429">
        <f t="shared" si="199"/>
        <v>0.10252315015578782</v>
      </c>
      <c r="AC568" s="454">
        <f t="shared" si="200"/>
        <v>111.62604670617525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11.904118740000001</v>
      </c>
      <c r="V569" s="475">
        <f t="shared" si="193"/>
        <v>33.671945375999996</v>
      </c>
      <c r="W569" s="460">
        <f t="shared" si="194"/>
        <v>27.748174775999999</v>
      </c>
      <c r="X569" s="476">
        <f t="shared" si="195"/>
        <v>397.438741752</v>
      </c>
      <c r="Y569" s="476">
        <f t="shared" si="196"/>
        <v>999.34633601999997</v>
      </c>
      <c r="Z569" s="478">
        <f t="shared" si="197"/>
        <v>0</v>
      </c>
      <c r="AA569" s="465">
        <f t="shared" si="198"/>
        <v>1470.1093166639998</v>
      </c>
      <c r="AB569" s="429">
        <f t="shared" si="199"/>
        <v>0.28990520935988956</v>
      </c>
      <c r="AC569" s="454">
        <f t="shared" si="200"/>
        <v>93.985924594162995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6.6752668439999994</v>
      </c>
      <c r="V571" s="475">
        <f t="shared" si="193"/>
        <v>19.020964511999999</v>
      </c>
      <c r="W571" s="460">
        <f t="shared" si="194"/>
        <v>19.333307867999999</v>
      </c>
      <c r="X571" s="476">
        <f t="shared" si="195"/>
        <v>333.84234956799997</v>
      </c>
      <c r="Y571" s="476">
        <f t="shared" si="196"/>
        <v>971.42473605299995</v>
      </c>
      <c r="Z571" s="478">
        <f t="shared" si="197"/>
        <v>0</v>
      </c>
      <c r="AA571" s="465">
        <f t="shared" si="198"/>
        <v>1350.296624845</v>
      </c>
      <c r="AB571" s="429">
        <f t="shared" si="199"/>
        <v>0.26627817488562416</v>
      </c>
      <c r="AC571" s="454">
        <f t="shared" si="200"/>
        <v>108.99105233771664</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1.326137076</v>
      </c>
      <c r="V572" s="475">
        <f t="shared" si="193"/>
        <v>5.2143424320000005</v>
      </c>
      <c r="W572" s="460">
        <f t="shared" si="194"/>
        <v>4.701257064</v>
      </c>
      <c r="X572" s="476">
        <f t="shared" si="195"/>
        <v>92.491302123999986</v>
      </c>
      <c r="Y572" s="476">
        <f t="shared" si="196"/>
        <v>283.72013328600002</v>
      </c>
      <c r="Z572" s="478">
        <f t="shared" si="197"/>
        <v>0</v>
      </c>
      <c r="AA572" s="465">
        <f t="shared" si="198"/>
        <v>387.45317198200001</v>
      </c>
      <c r="AB572" s="429">
        <f t="shared" si="199"/>
        <v>7.6405673828041809E-2</v>
      </c>
      <c r="AC572" s="454">
        <f t="shared" si="200"/>
        <v>114.807426726353</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1.005767748</v>
      </c>
      <c r="V573" s="475">
        <f t="shared" si="193"/>
        <v>3.2329423679999998</v>
      </c>
      <c r="W573" s="460">
        <f t="shared" si="194"/>
        <v>2.1038351039999998</v>
      </c>
      <c r="X573" s="476">
        <f t="shared" si="195"/>
        <v>41.289855958000004</v>
      </c>
      <c r="Y573" s="476">
        <f t="shared" si="196"/>
        <v>104.18347544700001</v>
      </c>
      <c r="Z573" s="478">
        <f t="shared" si="197"/>
        <v>0</v>
      </c>
      <c r="AA573" s="465">
        <f t="shared" si="198"/>
        <v>151.81587662500002</v>
      </c>
      <c r="AB573" s="429">
        <f t="shared" si="199"/>
        <v>2.9938054944784069E-2</v>
      </c>
      <c r="AC573" s="454">
        <f t="shared" si="200"/>
        <v>98.913356636916504</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6.3969409080000004</v>
      </c>
      <c r="V574" s="475">
        <f t="shared" si="193"/>
        <v>18.999952799999999</v>
      </c>
      <c r="W574" s="460">
        <f t="shared" si="194"/>
        <v>16.658174148000001</v>
      </c>
      <c r="X574" s="476">
        <f t="shared" si="195"/>
        <v>273.27338066599998</v>
      </c>
      <c r="Y574" s="476">
        <f t="shared" si="196"/>
        <v>689.52942276900001</v>
      </c>
      <c r="Z574" s="478">
        <f t="shared" si="197"/>
        <v>0</v>
      </c>
      <c r="AA574" s="465">
        <f t="shared" si="198"/>
        <v>1004.857871291</v>
      </c>
      <c r="AB574" s="429">
        <f t="shared" si="199"/>
        <v>0.1981577344293039</v>
      </c>
      <c r="AC574" s="454">
        <f t="shared" si="200"/>
        <v>100.05016370446957</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10.362164076000001</v>
      </c>
      <c r="V575" s="475">
        <f t="shared" si="193"/>
        <v>28.88617824</v>
      </c>
      <c r="W575" s="460">
        <f t="shared" si="194"/>
        <v>28.617576539999998</v>
      </c>
      <c r="X575" s="476">
        <f t="shared" si="195"/>
        <v>471.89318139599999</v>
      </c>
      <c r="Y575" s="476">
        <f t="shared" si="196"/>
        <v>1270.92785202</v>
      </c>
      <c r="Z575" s="478">
        <f t="shared" si="197"/>
        <v>0</v>
      </c>
      <c r="AA575" s="465">
        <f t="shared" si="198"/>
        <v>1810.6869522719999</v>
      </c>
      <c r="AB575" s="429">
        <f t="shared" si="199"/>
        <v>0.35706703850759214</v>
      </c>
      <c r="AC575" s="454">
        <f t="shared" si="200"/>
        <v>104.91649419283608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14.856221807999999</v>
      </c>
      <c r="V576" s="475">
        <f t="shared" si="193"/>
        <v>41.762239104000002</v>
      </c>
      <c r="W576" s="460">
        <f t="shared" si="194"/>
        <v>37.868223624000002</v>
      </c>
      <c r="X576" s="476">
        <f t="shared" si="195"/>
        <v>621.21919230800006</v>
      </c>
      <c r="Y576" s="476">
        <f t="shared" si="196"/>
        <v>1603.3167364859999</v>
      </c>
      <c r="Z576" s="478">
        <f t="shared" si="197"/>
        <v>0</v>
      </c>
      <c r="AA576" s="465">
        <f t="shared" si="198"/>
        <v>2319.0226133299998</v>
      </c>
      <c r="AB576" s="429">
        <f t="shared" si="199"/>
        <v>0.45731071057582329</v>
      </c>
      <c r="AC576" s="454">
        <f t="shared" si="200"/>
        <v>101.7172033073102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5.5158302160000003</v>
      </c>
      <c r="V577" s="475">
        <f t="shared" si="193"/>
        <v>17.336809247999998</v>
      </c>
      <c r="W577" s="460">
        <f t="shared" si="194"/>
        <v>16.202979071999998</v>
      </c>
      <c r="X577" s="476">
        <f t="shared" si="195"/>
        <v>287.99379400999999</v>
      </c>
      <c r="Y577" s="476">
        <f t="shared" si="196"/>
        <v>865.358499876</v>
      </c>
      <c r="Z577" s="478">
        <f t="shared" si="197"/>
        <v>0</v>
      </c>
      <c r="AA577" s="465">
        <f t="shared" si="198"/>
        <v>1192.407912422</v>
      </c>
      <c r="AB577" s="429">
        <f t="shared" si="199"/>
        <v>0.23514255815854859</v>
      </c>
      <c r="AC577" s="454">
        <f t="shared" si="200"/>
        <v>110.90419289975951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3.5201406239999997</v>
      </c>
      <c r="V578" s="475">
        <f t="shared" si="193"/>
        <v>9.1067455679999991</v>
      </c>
      <c r="W578" s="460">
        <f t="shared" si="194"/>
        <v>7.4132613239999996</v>
      </c>
      <c r="X578" s="476">
        <f t="shared" si="195"/>
        <v>90.693560568000009</v>
      </c>
      <c r="Y578" s="476">
        <f t="shared" si="196"/>
        <v>224.38701281999997</v>
      </c>
      <c r="Z578" s="478">
        <f t="shared" si="197"/>
        <v>0</v>
      </c>
      <c r="AA578" s="465">
        <f t="shared" si="198"/>
        <v>335.120720904</v>
      </c>
      <c r="AB578" s="429">
        <f t="shared" si="199"/>
        <v>6.6085726859396565E-2</v>
      </c>
      <c r="AC578" s="454">
        <f t="shared" si="200"/>
        <v>87.378656547139428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11.584165788</v>
      </c>
      <c r="V579" s="475">
        <f t="shared" si="193"/>
        <v>35.435161344000001</v>
      </c>
      <c r="W579" s="460">
        <f t="shared" si="194"/>
        <v>32.087908943999999</v>
      </c>
      <c r="X579" s="476">
        <f t="shared" si="195"/>
        <v>568.86363255799995</v>
      </c>
      <c r="Y579" s="476">
        <f t="shared" si="196"/>
        <v>1578.854824536</v>
      </c>
      <c r="Z579" s="478">
        <f t="shared" si="197"/>
        <v>0</v>
      </c>
      <c r="AA579" s="465">
        <f t="shared" si="198"/>
        <v>2226.8256931699998</v>
      </c>
      <c r="AB579" s="429">
        <f t="shared" si="199"/>
        <v>0.43912949973772425</v>
      </c>
      <c r="AC579" s="454">
        <f t="shared" si="200"/>
        <v>107.89944142215579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12.093203592</v>
      </c>
      <c r="V580" s="475">
        <f t="shared" si="193"/>
        <v>36.948326111999997</v>
      </c>
      <c r="W580" s="460">
        <f t="shared" si="194"/>
        <v>32.199770568000005</v>
      </c>
      <c r="X580" s="476">
        <f t="shared" si="195"/>
        <v>540.39938620199996</v>
      </c>
      <c r="Y580" s="476">
        <f t="shared" si="196"/>
        <v>1463.8420065839998</v>
      </c>
      <c r="Z580" s="478">
        <f t="shared" si="197"/>
        <v>0</v>
      </c>
      <c r="AA580" s="465">
        <f t="shared" si="198"/>
        <v>2085.4826930579998</v>
      </c>
      <c r="AB580" s="429">
        <f t="shared" si="199"/>
        <v>0.41125669356300526</v>
      </c>
      <c r="AC580" s="454">
        <f t="shared" si="200"/>
        <v>104.23313129030096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0.79329218400000001</v>
      </c>
      <c r="V581" s="475">
        <f t="shared" si="193"/>
        <v>2.7049409280000001</v>
      </c>
      <c r="W581" s="460">
        <f t="shared" si="194"/>
        <v>2.9345219400000002</v>
      </c>
      <c r="X581" s="476">
        <f t="shared" si="195"/>
        <v>53.129411477999994</v>
      </c>
      <c r="Y581" s="476">
        <f t="shared" si="196"/>
        <v>165.95349656400001</v>
      </c>
      <c r="Z581" s="478">
        <f t="shared" si="197"/>
        <v>0</v>
      </c>
      <c r="AA581" s="465">
        <f t="shared" si="198"/>
        <v>225.51566309399999</v>
      </c>
      <c r="AB581" s="429">
        <f t="shared" si="199"/>
        <v>4.4471635396174325E-2</v>
      </c>
      <c r="AC581" s="454">
        <f t="shared" si="200"/>
        <v>114.33446946691683</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13.839280596</v>
      </c>
      <c r="V582" s="475">
        <f t="shared" si="193"/>
        <v>44.296092575999999</v>
      </c>
      <c r="W582" s="460">
        <f t="shared" si="194"/>
        <v>41.837971644</v>
      </c>
      <c r="X582" s="476">
        <f t="shared" si="195"/>
        <v>733.05737603800003</v>
      </c>
      <c r="Y582" s="476">
        <f t="shared" si="196"/>
        <v>1957.2448362420002</v>
      </c>
      <c r="Z582" s="478">
        <f t="shared" si="197"/>
        <v>0</v>
      </c>
      <c r="AA582" s="465">
        <f t="shared" si="198"/>
        <v>2790.2755570960003</v>
      </c>
      <c r="AB582" s="429">
        <f t="shared" si="199"/>
        <v>0.5502416795693158</v>
      </c>
      <c r="AC582" s="454">
        <f t="shared" si="200"/>
        <v>106.97693888320498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2.7529562159999998</v>
      </c>
      <c r="V583" s="475">
        <f t="shared" si="193"/>
        <v>9.7546620480000001</v>
      </c>
      <c r="W583" s="460">
        <f t="shared" si="194"/>
        <v>8.5740292680000003</v>
      </c>
      <c r="X583" s="476">
        <f t="shared" si="195"/>
        <v>152.05431311199999</v>
      </c>
      <c r="Y583" s="476">
        <f t="shared" si="196"/>
        <v>408.89657341499998</v>
      </c>
      <c r="Z583" s="478">
        <f t="shared" si="197"/>
        <v>0</v>
      </c>
      <c r="AA583" s="465">
        <f t="shared" si="198"/>
        <v>582.032534059</v>
      </c>
      <c r="AB583" s="429">
        <f t="shared" si="199"/>
        <v>0.11477667798442122</v>
      </c>
      <c r="AC583" s="454">
        <f t="shared" si="200"/>
        <v>104.66965980429516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10.748999484</v>
      </c>
      <c r="V584" s="475">
        <f t="shared" si="193"/>
        <v>31.407977568</v>
      </c>
      <c r="W584" s="460">
        <f t="shared" si="194"/>
        <v>27.481980371999999</v>
      </c>
      <c r="X584" s="476">
        <f t="shared" si="195"/>
        <v>450.835344674</v>
      </c>
      <c r="Y584" s="476">
        <f t="shared" si="196"/>
        <v>1162.327710369</v>
      </c>
      <c r="Z584" s="478">
        <f t="shared" si="197"/>
        <v>0</v>
      </c>
      <c r="AA584" s="465">
        <f t="shared" si="198"/>
        <v>1682.8020124669999</v>
      </c>
      <c r="AB584" s="429">
        <f t="shared" si="199"/>
        <v>0.331848158640702</v>
      </c>
      <c r="AC584" s="454">
        <f t="shared" si="200"/>
        <v>101.44319873432839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17.81185266</v>
      </c>
      <c r="V585" s="475">
        <f t="shared" ref="V585:V648" si="214">IFERROR(V$5*I585,"")</f>
        <v>52.988725152000001</v>
      </c>
      <c r="W585" s="460">
        <f t="shared" ref="W585:W648" si="215">IFERROR(W$5*K585,"")</f>
        <v>51.392559288000001</v>
      </c>
      <c r="X585" s="476">
        <f t="shared" ref="X585:X648" si="216">IFERROR(X$5*M585,"")</f>
        <v>904.68980191200001</v>
      </c>
      <c r="Y585" s="476">
        <f t="shared" ref="Y585:Y648" si="217">IFERROR(Y$5*O585,"")</f>
        <v>2355.4449476610002</v>
      </c>
      <c r="Z585" s="478">
        <f t="shared" ref="Z585:Z648" si="218">IFERROR(Z$5*Q585,"")</f>
        <v>0</v>
      </c>
      <c r="AA585" s="465">
        <f t="shared" ref="AA585:AA648" si="219">IFERROR(SUM(U585:Z585),"")</f>
        <v>3382.3278866730002</v>
      </c>
      <c r="AB585" s="429">
        <f t="shared" ref="AB585:AB648" si="220">IF(OR(AA585="", AA585=0), "", AA585/$AA$5)</f>
        <v>0.66699425885880503</v>
      </c>
      <c r="AC585" s="454">
        <f t="shared" ref="AC585:AC648" si="221">IF(OR(AB585="", AB585=0), "", IF(AN585&gt;0, AB585/AN585*100, ""))</f>
        <v>106.14056233934318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12.873538439999999</v>
      </c>
      <c r="V586" s="475">
        <f t="shared" si="214"/>
        <v>39.704243520000006</v>
      </c>
      <c r="W586" s="460">
        <f t="shared" si="215"/>
        <v>32.828755008000002</v>
      </c>
      <c r="X586" s="476">
        <f t="shared" si="216"/>
        <v>521.85659102199998</v>
      </c>
      <c r="Y586" s="476">
        <f t="shared" si="217"/>
        <v>1320.944980323</v>
      </c>
      <c r="Z586" s="478">
        <f t="shared" si="218"/>
        <v>0</v>
      </c>
      <c r="AA586" s="465">
        <f t="shared" si="219"/>
        <v>1928.2081083129999</v>
      </c>
      <c r="AB586" s="429">
        <f t="shared" si="220"/>
        <v>0.38024218266870435</v>
      </c>
      <c r="AC586" s="454">
        <f t="shared" si="221"/>
        <v>99.095957789610836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7.0249775760000004</v>
      </c>
      <c r="V587" s="475">
        <f t="shared" si="214"/>
        <v>17.51868288</v>
      </c>
      <c r="W587" s="460">
        <f t="shared" si="215"/>
        <v>15.366480360000001</v>
      </c>
      <c r="X587" s="476">
        <f t="shared" si="216"/>
        <v>272.96369445800002</v>
      </c>
      <c r="Y587" s="476">
        <f t="shared" si="217"/>
        <v>734.91211340400002</v>
      </c>
      <c r="Z587" s="478">
        <f t="shared" si="218"/>
        <v>0</v>
      </c>
      <c r="AA587" s="465">
        <f t="shared" si="219"/>
        <v>1047.7859486780001</v>
      </c>
      <c r="AB587" s="429">
        <f t="shared" si="220"/>
        <v>0.20662314113153227</v>
      </c>
      <c r="AC587" s="454">
        <f t="shared" si="221"/>
        <v>103.41580961441734</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5.504214996</v>
      </c>
      <c r="V588" s="475">
        <f t="shared" si="214"/>
        <v>14.234974176000001</v>
      </c>
      <c r="W588" s="460">
        <f t="shared" si="215"/>
        <v>12.846316895999999</v>
      </c>
      <c r="X588" s="476">
        <f t="shared" si="216"/>
        <v>195.90005590999999</v>
      </c>
      <c r="Y588" s="476">
        <f t="shared" si="217"/>
        <v>500.07169827299998</v>
      </c>
      <c r="Z588" s="478">
        <f t="shared" si="218"/>
        <v>0</v>
      </c>
      <c r="AA588" s="465">
        <f t="shared" si="219"/>
        <v>728.557260251</v>
      </c>
      <c r="AB588" s="429">
        <f t="shared" si="220"/>
        <v>0.14367131931591401</v>
      </c>
      <c r="AC588" s="454">
        <f t="shared" si="221"/>
        <v>97.492842082676106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6.6298660199999997</v>
      </c>
      <c r="V589" s="475">
        <f t="shared" si="214"/>
        <v>23.92888752</v>
      </c>
      <c r="W589" s="460">
        <f t="shared" si="215"/>
        <v>23.479714439999999</v>
      </c>
      <c r="X589" s="476">
        <f t="shared" si="216"/>
        <v>431.07956086000002</v>
      </c>
      <c r="Y589" s="476">
        <f t="shared" si="217"/>
        <v>1254.32295174</v>
      </c>
      <c r="Z589" s="478">
        <f t="shared" si="218"/>
        <v>0</v>
      </c>
      <c r="AA589" s="465">
        <f t="shared" si="219"/>
        <v>1739.4409805800001</v>
      </c>
      <c r="AB589" s="429">
        <f t="shared" si="220"/>
        <v>0.34301734974955633</v>
      </c>
      <c r="AC589" s="454">
        <f t="shared" si="221"/>
        <v>112.83387737956284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5.7175931880000004</v>
      </c>
      <c r="V590" s="475">
        <f t="shared" si="214"/>
        <v>17.335420800000001</v>
      </c>
      <c r="W590" s="460">
        <f t="shared" si="215"/>
        <v>17.851739303999999</v>
      </c>
      <c r="X590" s="476">
        <f t="shared" si="216"/>
        <v>330.60768748800001</v>
      </c>
      <c r="Y590" s="476">
        <f t="shared" si="217"/>
        <v>912.69192311400002</v>
      </c>
      <c r="Z590" s="478">
        <f t="shared" si="218"/>
        <v>0</v>
      </c>
      <c r="AA590" s="465">
        <f t="shared" si="219"/>
        <v>1284.2043638939999</v>
      </c>
      <c r="AB590" s="429">
        <f t="shared" si="220"/>
        <v>0.2532447966661408</v>
      </c>
      <c r="AC590" s="454">
        <f t="shared" si="221"/>
        <v>110.43899944024615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1.8442919880000002</v>
      </c>
      <c r="V591" s="475">
        <f t="shared" si="214"/>
        <v>5.8967217600000001</v>
      </c>
      <c r="W591" s="460">
        <f t="shared" si="215"/>
        <v>4.0907220479999999</v>
      </c>
      <c r="X591" s="476">
        <f t="shared" si="216"/>
        <v>70.595398873999997</v>
      </c>
      <c r="Y591" s="476">
        <f t="shared" si="217"/>
        <v>167.78940819600001</v>
      </c>
      <c r="Z591" s="478">
        <f t="shared" si="218"/>
        <v>0</v>
      </c>
      <c r="AA591" s="465">
        <f t="shared" si="219"/>
        <v>250.216542866</v>
      </c>
      <c r="AB591" s="429">
        <f t="shared" si="220"/>
        <v>4.9342643042003552E-2</v>
      </c>
      <c r="AC591" s="454">
        <f t="shared" si="221"/>
        <v>94.946976351684143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10.007665236000001</v>
      </c>
      <c r="V592" s="475">
        <f t="shared" si="214"/>
        <v>30.393963839999998</v>
      </c>
      <c r="W592" s="460">
        <f t="shared" si="215"/>
        <v>27.209593907999999</v>
      </c>
      <c r="X592" s="476">
        <f t="shared" si="216"/>
        <v>419.296459244</v>
      </c>
      <c r="Y592" s="476">
        <f t="shared" si="217"/>
        <v>1024.6143799889999</v>
      </c>
      <c r="Z592" s="478">
        <f t="shared" si="218"/>
        <v>0</v>
      </c>
      <c r="AA592" s="465">
        <f t="shared" si="219"/>
        <v>1511.522062217</v>
      </c>
      <c r="AB592" s="429">
        <f t="shared" si="220"/>
        <v>0.29807179298304082</v>
      </c>
      <c r="AC592" s="454">
        <f t="shared" si="221"/>
        <v>98.40325444268754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7.0985780280000004</v>
      </c>
      <c r="V594" s="475">
        <f t="shared" si="214"/>
        <v>22.500380736</v>
      </c>
      <c r="W594" s="460">
        <f t="shared" si="215"/>
        <v>23.263888955999999</v>
      </c>
      <c r="X594" s="476">
        <f t="shared" si="216"/>
        <v>493.13545790599994</v>
      </c>
      <c r="Y594" s="476">
        <f t="shared" si="217"/>
        <v>1312.1214704400002</v>
      </c>
      <c r="Z594" s="478">
        <f t="shared" si="218"/>
        <v>0</v>
      </c>
      <c r="AA594" s="465">
        <f t="shared" si="219"/>
        <v>1858.1197760660002</v>
      </c>
      <c r="AB594" s="429">
        <f t="shared" si="220"/>
        <v>0.36642078013527907</v>
      </c>
      <c r="AC594" s="454">
        <f t="shared" si="221"/>
        <v>113.89943287167613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2.938245588</v>
      </c>
      <c r="V595" s="475">
        <f t="shared" si="214"/>
        <v>7.5713464320000003</v>
      </c>
      <c r="W595" s="460">
        <f t="shared" si="215"/>
        <v>9.3790256279999991</v>
      </c>
      <c r="X595" s="476">
        <f t="shared" si="216"/>
        <v>185.74742180800001</v>
      </c>
      <c r="Y595" s="476">
        <f t="shared" si="217"/>
        <v>507.58640277000001</v>
      </c>
      <c r="Z595" s="478">
        <f t="shared" si="218"/>
        <v>0</v>
      </c>
      <c r="AA595" s="465">
        <f t="shared" si="219"/>
        <v>713.222442226</v>
      </c>
      <c r="AB595" s="429">
        <f t="shared" si="220"/>
        <v>0.14064729683021102</v>
      </c>
      <c r="AC595" s="454">
        <f t="shared" si="221"/>
        <v>113.95541173418042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11.094800292</v>
      </c>
      <c r="V596" s="475">
        <f t="shared" si="214"/>
        <v>33.536725919999995</v>
      </c>
      <c r="W596" s="460">
        <f t="shared" si="215"/>
        <v>33.582104808000004</v>
      </c>
      <c r="X596" s="476">
        <f t="shared" si="216"/>
        <v>640.81863788800001</v>
      </c>
      <c r="Y596" s="476">
        <f t="shared" si="217"/>
        <v>1645.5655409579999</v>
      </c>
      <c r="Z596" s="478">
        <f t="shared" si="218"/>
        <v>0</v>
      </c>
      <c r="AA596" s="465">
        <f t="shared" si="219"/>
        <v>2364.5978098659998</v>
      </c>
      <c r="AB596" s="429">
        <f t="shared" si="220"/>
        <v>0.46629812854782088</v>
      </c>
      <c r="AC596" s="454">
        <f t="shared" si="221"/>
        <v>108.78371831401887</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6.0491256120000001</v>
      </c>
      <c r="V597" s="475">
        <f t="shared" si="214"/>
        <v>14.967695231999999</v>
      </c>
      <c r="W597" s="460">
        <f t="shared" si="215"/>
        <v>16.542754872</v>
      </c>
      <c r="X597" s="476">
        <f t="shared" si="216"/>
        <v>343.56013234400001</v>
      </c>
      <c r="Y597" s="476">
        <f t="shared" si="217"/>
        <v>941.52000132000012</v>
      </c>
      <c r="Z597" s="478">
        <f t="shared" si="218"/>
        <v>0</v>
      </c>
      <c r="AA597" s="465">
        <f t="shared" si="219"/>
        <v>1322.6397093800001</v>
      </c>
      <c r="AB597" s="429">
        <f t="shared" si="220"/>
        <v>0.26082423770065077</v>
      </c>
      <c r="AC597" s="454">
        <f t="shared" si="221"/>
        <v>113.41672471435176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0.57615703200000001</v>
      </c>
      <c r="V598" s="475">
        <f t="shared" si="214"/>
        <v>2.3041958399999998</v>
      </c>
      <c r="W598" s="460">
        <f t="shared" si="215"/>
        <v>2.6144213760000001</v>
      </c>
      <c r="X598" s="476">
        <f t="shared" si="216"/>
        <v>55.109968160000001</v>
      </c>
      <c r="Y598" s="476">
        <f t="shared" si="217"/>
        <v>146.39647725</v>
      </c>
      <c r="Z598" s="478">
        <f t="shared" si="218"/>
        <v>0</v>
      </c>
      <c r="AA598" s="465">
        <f t="shared" si="219"/>
        <v>207.001219658</v>
      </c>
      <c r="AB598" s="429">
        <f t="shared" si="220"/>
        <v>4.0820591531847764E-2</v>
      </c>
      <c r="AC598" s="454">
        <f t="shared" si="221"/>
        <v>115.921112110916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28.542281543999998</v>
      </c>
      <c r="V600" s="475">
        <f t="shared" si="214"/>
        <v>74.125656096</v>
      </c>
      <c r="W600" s="460">
        <f t="shared" si="215"/>
        <v>64.016943648000009</v>
      </c>
      <c r="X600" s="476">
        <f t="shared" si="216"/>
        <v>1045.75215628</v>
      </c>
      <c r="Y600" s="476">
        <f t="shared" si="217"/>
        <v>2647.9111441320001</v>
      </c>
      <c r="Z600" s="478">
        <f t="shared" si="218"/>
        <v>0</v>
      </c>
      <c r="AA600" s="465">
        <f t="shared" si="219"/>
        <v>3860.3481817000002</v>
      </c>
      <c r="AB600" s="429">
        <f t="shared" si="220"/>
        <v>0.76125974791954254</v>
      </c>
      <c r="AC600" s="454">
        <f t="shared" si="221"/>
        <v>99.612388315805745</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5.974944732</v>
      </c>
      <c r="V601" s="475">
        <f t="shared" si="214"/>
        <v>16.460250240000001</v>
      </c>
      <c r="W601" s="460">
        <f t="shared" si="215"/>
        <v>14.846481383999999</v>
      </c>
      <c r="X601" s="476">
        <f t="shared" si="216"/>
        <v>249.96663554200001</v>
      </c>
      <c r="Y601" s="476">
        <f t="shared" si="217"/>
        <v>621.26365982099992</v>
      </c>
      <c r="Z601" s="478">
        <f t="shared" si="218"/>
        <v>0</v>
      </c>
      <c r="AA601" s="465">
        <f t="shared" si="219"/>
        <v>908.51197171899992</v>
      </c>
      <c r="AB601" s="429">
        <f t="shared" si="220"/>
        <v>0.17915834583297177</v>
      </c>
      <c r="AC601" s="454">
        <f t="shared" si="221"/>
        <v>100.62532391125296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1.1888435159999999</v>
      </c>
      <c r="V602" s="475">
        <f t="shared" si="214"/>
        <v>4.2441128639999999</v>
      </c>
      <c r="W602" s="460">
        <f t="shared" si="215"/>
        <v>3.7135987560000001</v>
      </c>
      <c r="X602" s="476">
        <f t="shared" si="216"/>
        <v>56.237041250000004</v>
      </c>
      <c r="Y602" s="476">
        <f t="shared" si="217"/>
        <v>171.08496442800001</v>
      </c>
      <c r="Z602" s="478">
        <f t="shared" si="218"/>
        <v>0</v>
      </c>
      <c r="AA602" s="465">
        <f t="shared" si="219"/>
        <v>236.468560814</v>
      </c>
      <c r="AB602" s="429">
        <f t="shared" si="220"/>
        <v>4.663154423466772E-2</v>
      </c>
      <c r="AC602" s="454">
        <f t="shared" si="221"/>
        <v>106.27995071048227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0.46945745999999999</v>
      </c>
      <c r="V603" s="475">
        <f t="shared" si="214"/>
        <v>1.1319455039999999</v>
      </c>
      <c r="W603" s="460">
        <f t="shared" si="215"/>
        <v>1.3046523839999999</v>
      </c>
      <c r="X603" s="476">
        <f t="shared" si="216"/>
        <v>26.862452266000002</v>
      </c>
      <c r="Y603" s="476">
        <f t="shared" si="217"/>
        <v>31.813138338000002</v>
      </c>
      <c r="Z603" s="478">
        <f t="shared" si="218"/>
        <v>0</v>
      </c>
      <c r="AA603" s="465">
        <f t="shared" si="219"/>
        <v>61.581645952000002</v>
      </c>
      <c r="AB603" s="429">
        <f t="shared" si="220"/>
        <v>1.214388600907119E-2</v>
      </c>
      <c r="AC603" s="454">
        <f t="shared" si="221"/>
        <v>87.806526659980008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7.1678820240000007</v>
      </c>
      <c r="V606" s="475">
        <f t="shared" si="214"/>
        <v>16.721147328000001</v>
      </c>
      <c r="W606" s="460">
        <f t="shared" si="215"/>
        <v>14.029902096000001</v>
      </c>
      <c r="X606" s="476">
        <f t="shared" si="216"/>
        <v>221.30189294200002</v>
      </c>
      <c r="Y606" s="476">
        <f t="shared" si="217"/>
        <v>511.40283098699996</v>
      </c>
      <c r="Z606" s="478">
        <f t="shared" si="218"/>
        <v>0</v>
      </c>
      <c r="AA606" s="465">
        <f t="shared" si="219"/>
        <v>770.62365537699998</v>
      </c>
      <c r="AB606" s="429">
        <f t="shared" si="220"/>
        <v>0.15196680248018141</v>
      </c>
      <c r="AC606" s="454">
        <f t="shared" si="221"/>
        <v>93.989518803251698</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2.2003948440000003</v>
      </c>
      <c r="V607" s="475">
        <f t="shared" si="214"/>
        <v>3.3531591359999999</v>
      </c>
      <c r="W607" s="460">
        <f t="shared" si="215"/>
        <v>2.1756221760000001</v>
      </c>
      <c r="X607" s="476">
        <f t="shared" si="216"/>
        <v>26.963682901999999</v>
      </c>
      <c r="Y607" s="476">
        <f t="shared" si="217"/>
        <v>54.860471085</v>
      </c>
      <c r="Z607" s="478">
        <f t="shared" si="218"/>
        <v>0</v>
      </c>
      <c r="AA607" s="465">
        <f t="shared" si="219"/>
        <v>89.553330142999997</v>
      </c>
      <c r="AB607" s="429">
        <f t="shared" si="220"/>
        <v>1.7659895512324983E-2</v>
      </c>
      <c r="AC607" s="454">
        <f t="shared" si="221"/>
        <v>71.147949035251102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1.0736092799999999</v>
      </c>
      <c r="V608" s="475">
        <f t="shared" si="214"/>
        <v>1.48700736</v>
      </c>
      <c r="W608" s="460">
        <f t="shared" si="215"/>
        <v>1.340689644</v>
      </c>
      <c r="X608" s="476">
        <f t="shared" si="216"/>
        <v>19.206692153999999</v>
      </c>
      <c r="Y608" s="476">
        <f t="shared" si="217"/>
        <v>49.718287106999995</v>
      </c>
      <c r="Z608" s="478">
        <f t="shared" si="218"/>
        <v>0</v>
      </c>
      <c r="AA608" s="465">
        <f t="shared" si="219"/>
        <v>72.82628554499999</v>
      </c>
      <c r="AB608" s="429">
        <f t="shared" si="220"/>
        <v>1.4361326275882467E-2</v>
      </c>
      <c r="AC608" s="454">
        <f t="shared" si="221"/>
        <v>90.267459917091983</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0.76258879199999996</v>
      </c>
      <c r="V609" s="475">
        <f t="shared" si="214"/>
        <v>1.227428736</v>
      </c>
      <c r="W609" s="460">
        <f t="shared" si="215"/>
        <v>0.766411968</v>
      </c>
      <c r="X609" s="476">
        <f t="shared" si="216"/>
        <v>9.704901232000001</v>
      </c>
      <c r="Y609" s="476">
        <f t="shared" si="217"/>
        <v>13.981180418999999</v>
      </c>
      <c r="Z609" s="478">
        <f t="shared" si="218"/>
        <v>0</v>
      </c>
      <c r="AA609" s="465">
        <f t="shared" si="219"/>
        <v>26.442511146999998</v>
      </c>
      <c r="AB609" s="429">
        <f t="shared" si="220"/>
        <v>5.2144569408400709E-3</v>
      </c>
      <c r="AC609" s="454">
        <f t="shared" si="221"/>
        <v>62.503610011788822</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0.43984123199999997</v>
      </c>
      <c r="V610" s="475">
        <f t="shared" si="214"/>
        <v>0.88801737599999997</v>
      </c>
      <c r="W610" s="460">
        <f t="shared" si="215"/>
        <v>0.89548149599999993</v>
      </c>
      <c r="X610" s="476">
        <f t="shared" si="216"/>
        <v>12.746749418</v>
      </c>
      <c r="Y610" s="476">
        <f t="shared" si="217"/>
        <v>24.757411748999999</v>
      </c>
      <c r="Z610" s="478">
        <f t="shared" si="218"/>
        <v>0</v>
      </c>
      <c r="AA610" s="465">
        <f t="shared" si="219"/>
        <v>39.727501271000001</v>
      </c>
      <c r="AB610" s="429">
        <f t="shared" si="220"/>
        <v>7.8342538495365811E-3</v>
      </c>
      <c r="AC610" s="454">
        <f t="shared" si="221"/>
        <v>86.948919072335968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1.0692396</v>
      </c>
      <c r="V611" s="475">
        <f t="shared" si="214"/>
        <v>2.5657824960000002</v>
      </c>
      <c r="W611" s="460">
        <f t="shared" si="215"/>
        <v>2.2450596840000001</v>
      </c>
      <c r="X611" s="476">
        <f t="shared" si="216"/>
        <v>36.829669578000001</v>
      </c>
      <c r="Y611" s="476">
        <f t="shared" si="217"/>
        <v>91.733159018999999</v>
      </c>
      <c r="Z611" s="478">
        <f t="shared" si="218"/>
        <v>0</v>
      </c>
      <c r="AA611" s="465">
        <f t="shared" si="219"/>
        <v>134.442910377</v>
      </c>
      <c r="AB611" s="429">
        <f t="shared" si="220"/>
        <v>2.6512110111812266E-2</v>
      </c>
      <c r="AC611" s="454">
        <f t="shared" si="221"/>
        <v>98.984665300311732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1.428256368</v>
      </c>
      <c r="V612" s="475">
        <f t="shared" si="214"/>
        <v>2.5677938879999997</v>
      </c>
      <c r="W612" s="460">
        <f t="shared" si="215"/>
        <v>1.853376168</v>
      </c>
      <c r="X612" s="476">
        <f t="shared" si="216"/>
        <v>31.891452242</v>
      </c>
      <c r="Y612" s="476">
        <f t="shared" si="217"/>
        <v>69.097405715999997</v>
      </c>
      <c r="Z612" s="478">
        <f t="shared" si="218"/>
        <v>0</v>
      </c>
      <c r="AA612" s="465">
        <f t="shared" si="219"/>
        <v>106.838284382</v>
      </c>
      <c r="AB612" s="429">
        <f t="shared" si="220"/>
        <v>2.1068484397949123E-2</v>
      </c>
      <c r="AC612" s="454">
        <f t="shared" si="221"/>
        <v>89.013520687693017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1.1963112840000001</v>
      </c>
      <c r="V613" s="475">
        <f t="shared" si="214"/>
        <v>2.5889962559999997</v>
      </c>
      <c r="W613" s="460">
        <f t="shared" si="215"/>
        <v>2.0575517759999999</v>
      </c>
      <c r="X613" s="476">
        <f t="shared" si="216"/>
        <v>34.635170127999999</v>
      </c>
      <c r="Y613" s="476">
        <f t="shared" si="217"/>
        <v>81.216725652000008</v>
      </c>
      <c r="Z613" s="478">
        <f t="shared" si="218"/>
        <v>0</v>
      </c>
      <c r="AA613" s="465">
        <f t="shared" si="219"/>
        <v>121.69475509600001</v>
      </c>
      <c r="AB613" s="429">
        <f t="shared" si="220"/>
        <v>2.3998176907118914E-2</v>
      </c>
      <c r="AC613" s="454">
        <f t="shared" si="221"/>
        <v>94.622543175238633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0.87067353600000008</v>
      </c>
      <c r="V614" s="475">
        <f t="shared" si="214"/>
        <v>1.2244360320000001</v>
      </c>
      <c r="W614" s="460">
        <f t="shared" si="215"/>
        <v>1.078141596</v>
      </c>
      <c r="X614" s="476">
        <f t="shared" si="216"/>
        <v>17.686656182</v>
      </c>
      <c r="Y614" s="476">
        <f t="shared" si="217"/>
        <v>34.865440173000003</v>
      </c>
      <c r="Z614" s="478">
        <f t="shared" si="218"/>
        <v>0</v>
      </c>
      <c r="AA614" s="465">
        <f t="shared" si="219"/>
        <v>55.725347519000003</v>
      </c>
      <c r="AB614" s="429">
        <f t="shared" si="220"/>
        <v>1.0989025343916388E-2</v>
      </c>
      <c r="AC614" s="454">
        <f t="shared" si="221"/>
        <v>84.713587885904772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1.82327796</v>
      </c>
      <c r="V615" s="475">
        <f t="shared" si="214"/>
        <v>4.6541981759999995</v>
      </c>
      <c r="W615" s="460">
        <f t="shared" si="215"/>
        <v>4.0724234040000002</v>
      </c>
      <c r="X615" s="476">
        <f t="shared" si="216"/>
        <v>66.807136318000005</v>
      </c>
      <c r="Y615" s="476">
        <f t="shared" si="217"/>
        <v>162.765692562</v>
      </c>
      <c r="Z615" s="478">
        <f t="shared" si="218"/>
        <v>0</v>
      </c>
      <c r="AA615" s="465">
        <f t="shared" si="219"/>
        <v>240.12272841999999</v>
      </c>
      <c r="AB615" s="429">
        <f t="shared" si="220"/>
        <v>4.7352145221849731E-2</v>
      </c>
      <c r="AC615" s="454">
        <f t="shared" si="221"/>
        <v>98.932416514255195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8.5440353760000001</v>
      </c>
      <c r="V616" s="475">
        <f t="shared" si="214"/>
        <v>19.97375856</v>
      </c>
      <c r="W616" s="460">
        <f t="shared" si="215"/>
        <v>16.859104416000001</v>
      </c>
      <c r="X616" s="476">
        <f t="shared" si="216"/>
        <v>286.70665932999998</v>
      </c>
      <c r="Y616" s="476">
        <f t="shared" si="217"/>
        <v>717.77146653299997</v>
      </c>
      <c r="Z616" s="478">
        <f t="shared" si="218"/>
        <v>0</v>
      </c>
      <c r="AA616" s="465">
        <f t="shared" si="219"/>
        <v>1049.855024215</v>
      </c>
      <c r="AB616" s="429">
        <f t="shared" si="220"/>
        <v>0.20703116233780319</v>
      </c>
      <c r="AC616" s="454">
        <f t="shared" si="221"/>
        <v>99.316613511038184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6.0579568800000008</v>
      </c>
      <c r="V617" s="475">
        <f t="shared" si="214"/>
        <v>14.421615839999999</v>
      </c>
      <c r="W617" s="460">
        <f t="shared" si="215"/>
        <v>12.618913859999999</v>
      </c>
      <c r="X617" s="476">
        <f t="shared" si="216"/>
        <v>211.82493633599998</v>
      </c>
      <c r="Y617" s="476">
        <f t="shared" si="217"/>
        <v>508.204276101</v>
      </c>
      <c r="Z617" s="478">
        <f t="shared" si="218"/>
        <v>0</v>
      </c>
      <c r="AA617" s="465">
        <f t="shared" si="219"/>
        <v>753.12769901699994</v>
      </c>
      <c r="AB617" s="429">
        <f t="shared" si="220"/>
        <v>0.14851660402622754</v>
      </c>
      <c r="AC617" s="454">
        <f t="shared" si="221"/>
        <v>98.85285281471856</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0.11533827599999999</v>
      </c>
      <c r="V618" s="475">
        <f t="shared" si="214"/>
        <v>0.35197919999999999</v>
      </c>
      <c r="W618" s="460">
        <f t="shared" si="215"/>
        <v>0.34490609999999999</v>
      </c>
      <c r="X618" s="476">
        <f t="shared" si="216"/>
        <v>5.2354891420000005</v>
      </c>
      <c r="Y618" s="476">
        <f t="shared" si="217"/>
        <v>13.210301703000001</v>
      </c>
      <c r="Z618" s="478">
        <f t="shared" si="218"/>
        <v>0</v>
      </c>
      <c r="AA618" s="465">
        <f t="shared" si="219"/>
        <v>19.258014421000002</v>
      </c>
      <c r="AB618" s="429">
        <f t="shared" si="220"/>
        <v>3.7976758866101364E-3</v>
      </c>
      <c r="AC618" s="454">
        <f t="shared" si="221"/>
        <v>100.75366949853806</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1.3173697440000001</v>
      </c>
      <c r="V619" s="475">
        <f t="shared" si="214"/>
        <v>2.2529684159999999</v>
      </c>
      <c r="W619" s="460">
        <f t="shared" si="215"/>
        <v>2.0619201120000001</v>
      </c>
      <c r="X619" s="476">
        <f t="shared" si="216"/>
        <v>32.339484138000003</v>
      </c>
      <c r="Y619" s="476">
        <f t="shared" si="217"/>
        <v>62.927097176999993</v>
      </c>
      <c r="Z619" s="478">
        <f t="shared" si="218"/>
        <v>0</v>
      </c>
      <c r="AA619" s="465">
        <f t="shared" si="219"/>
        <v>100.898839587</v>
      </c>
      <c r="AB619" s="429">
        <f t="shared" si="220"/>
        <v>1.9897227289883652E-2</v>
      </c>
      <c r="AC619" s="454">
        <f t="shared" si="221"/>
        <v>86.876744546233596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4.0064587200000004</v>
      </c>
      <c r="V620" s="475">
        <f t="shared" si="214"/>
        <v>9.113586432</v>
      </c>
      <c r="W620" s="460">
        <f t="shared" si="215"/>
        <v>7.4378716439999994</v>
      </c>
      <c r="X620" s="476">
        <f t="shared" si="216"/>
        <v>128.277519786</v>
      </c>
      <c r="Y620" s="476">
        <f t="shared" si="217"/>
        <v>312.69091800299998</v>
      </c>
      <c r="Z620" s="478">
        <f t="shared" si="218"/>
        <v>0</v>
      </c>
      <c r="AA620" s="465">
        <f t="shared" si="219"/>
        <v>461.52635458499998</v>
      </c>
      <c r="AB620" s="429">
        <f t="shared" si="220"/>
        <v>9.1012887908696508E-2</v>
      </c>
      <c r="AC620" s="454">
        <f t="shared" si="221"/>
        <v>97.582430915501845</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1.797032484</v>
      </c>
      <c r="V621" s="475">
        <f t="shared" si="214"/>
        <v>3.437561568</v>
      </c>
      <c r="W621" s="460">
        <f t="shared" si="215"/>
        <v>2.8446802439999996</v>
      </c>
      <c r="X621" s="476">
        <f t="shared" si="216"/>
        <v>35.995482119999998</v>
      </c>
      <c r="Y621" s="476">
        <f t="shared" si="217"/>
        <v>79.426839068999996</v>
      </c>
      <c r="Z621" s="478">
        <f t="shared" si="218"/>
        <v>0</v>
      </c>
      <c r="AA621" s="465">
        <f t="shared" si="219"/>
        <v>123.501595485</v>
      </c>
      <c r="AB621" s="429">
        <f t="shared" si="220"/>
        <v>2.4354485404259513E-2</v>
      </c>
      <c r="AC621" s="454">
        <f t="shared" si="221"/>
        <v>82.388487883209606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0.68039891999999991</v>
      </c>
      <c r="V622" s="475">
        <f t="shared" si="214"/>
        <v>1.6821372480000001</v>
      </c>
      <c r="W622" s="460">
        <f t="shared" si="215"/>
        <v>1.2288302039999999</v>
      </c>
      <c r="X622" s="476">
        <f t="shared" si="216"/>
        <v>17.980983201999997</v>
      </c>
      <c r="Y622" s="476">
        <f t="shared" si="217"/>
        <v>48.822017340000002</v>
      </c>
      <c r="Z622" s="478">
        <f t="shared" si="218"/>
        <v>0</v>
      </c>
      <c r="AA622" s="465">
        <f t="shared" si="219"/>
        <v>70.394366914000003</v>
      </c>
      <c r="AB622" s="429">
        <f t="shared" si="220"/>
        <v>1.3881752497337804E-2</v>
      </c>
      <c r="AC622" s="454">
        <f t="shared" si="221"/>
        <v>94.369987554484965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0.21521278799999999</v>
      </c>
      <c r="V623" s="475">
        <f t="shared" si="214"/>
        <v>0.42602169600000006</v>
      </c>
      <c r="W623" s="460">
        <f t="shared" si="215"/>
        <v>0.39017210399999996</v>
      </c>
      <c r="X623" s="476">
        <f t="shared" si="216"/>
        <v>9.7501643980000008</v>
      </c>
      <c r="Y623" s="476">
        <f t="shared" si="217"/>
        <v>22.943335677</v>
      </c>
      <c r="Z623" s="478">
        <f t="shared" si="218"/>
        <v>0</v>
      </c>
      <c r="AA623" s="465">
        <f t="shared" si="219"/>
        <v>33.724906662999999</v>
      </c>
      <c r="AB623" s="429">
        <f t="shared" si="220"/>
        <v>6.6505436132912642E-3</v>
      </c>
      <c r="AC623" s="454">
        <f t="shared" si="221"/>
        <v>108.90511552421027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8.3507796000000009E-2</v>
      </c>
      <c r="V624" s="475">
        <f t="shared" si="214"/>
        <v>0.17517023999999998</v>
      </c>
      <c r="W624" s="460">
        <f t="shared" si="215"/>
        <v>0.135148608</v>
      </c>
      <c r="X624" s="476">
        <f t="shared" si="216"/>
        <v>2.9453785400000001</v>
      </c>
      <c r="Y624" s="476">
        <f t="shared" si="217"/>
        <v>5.0072555159999999</v>
      </c>
      <c r="Z624" s="478">
        <f t="shared" si="218"/>
        <v>0</v>
      </c>
      <c r="AA624" s="465">
        <f t="shared" si="219"/>
        <v>8.3464606999999997</v>
      </c>
      <c r="AB624" s="429">
        <f t="shared" si="220"/>
        <v>1.6459200749359101E-3</v>
      </c>
      <c r="AC624" s="454">
        <f t="shared" si="221"/>
        <v>91.451750288507071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0.40825357200000001</v>
      </c>
      <c r="V625" s="475">
        <f t="shared" si="214"/>
        <v>1.0819354560000001</v>
      </c>
      <c r="W625" s="460">
        <f t="shared" si="215"/>
        <v>0.97174475999999999</v>
      </c>
      <c r="X625" s="476">
        <f t="shared" si="216"/>
        <v>18.349915142</v>
      </c>
      <c r="Y625" s="476">
        <f t="shared" si="217"/>
        <v>49.582527641999995</v>
      </c>
      <c r="Z625" s="478">
        <f t="shared" si="218"/>
        <v>0</v>
      </c>
      <c r="AA625" s="465">
        <f t="shared" si="219"/>
        <v>70.394376571999999</v>
      </c>
      <c r="AB625" s="429">
        <f t="shared" si="220"/>
        <v>1.3881754401893117E-2</v>
      </c>
      <c r="AC625" s="454">
        <f t="shared" si="221"/>
        <v>107.24382559402397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0.19011834</v>
      </c>
      <c r="V626" s="475">
        <f t="shared" si="214"/>
        <v>0.52883289599999994</v>
      </c>
      <c r="W626" s="460">
        <f t="shared" si="215"/>
        <v>0.58267145999999992</v>
      </c>
      <c r="X626" s="476">
        <f t="shared" si="216"/>
        <v>13.193666511999998</v>
      </c>
      <c r="Y626" s="476">
        <f t="shared" si="217"/>
        <v>39.510447921000001</v>
      </c>
      <c r="Z626" s="478">
        <f t="shared" si="218"/>
        <v>0</v>
      </c>
      <c r="AA626" s="465">
        <f t="shared" si="219"/>
        <v>54.005737128999996</v>
      </c>
      <c r="AB626" s="429">
        <f t="shared" si="220"/>
        <v>1.06499185819365E-2</v>
      </c>
      <c r="AC626" s="454">
        <f t="shared" si="221"/>
        <v>120.31060888311731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2.5000128E-2</v>
      </c>
      <c r="V627" s="475">
        <f t="shared" si="214"/>
        <v>6.6667008E-2</v>
      </c>
      <c r="W627" s="460">
        <f t="shared" si="215"/>
        <v>5.8333631999999996E-2</v>
      </c>
      <c r="X627" s="476">
        <f t="shared" si="216"/>
        <v>0.95694934399999998</v>
      </c>
      <c r="Y627" s="476">
        <f t="shared" si="217"/>
        <v>2.4145956959999997</v>
      </c>
      <c r="Z627" s="478">
        <f t="shared" si="218"/>
        <v>0</v>
      </c>
      <c r="AA627" s="465">
        <f t="shared" si="219"/>
        <v>3.5215458079999999</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0.26036683199999999</v>
      </c>
      <c r="V628" s="475">
        <f t="shared" si="214"/>
        <v>0.77478671999999993</v>
      </c>
      <c r="W628" s="460">
        <f t="shared" si="215"/>
        <v>0.69794835599999994</v>
      </c>
      <c r="X628" s="476">
        <f t="shared" si="216"/>
        <v>15.607985899999999</v>
      </c>
      <c r="Y628" s="476">
        <f t="shared" si="217"/>
        <v>56.264459346000002</v>
      </c>
      <c r="Z628" s="478">
        <f t="shared" si="218"/>
        <v>0</v>
      </c>
      <c r="AA628" s="465">
        <f t="shared" si="219"/>
        <v>73.605547153999993</v>
      </c>
      <c r="AB628" s="429">
        <f t="shared" si="220"/>
        <v>1.4514996480773021E-2</v>
      </c>
      <c r="AC628" s="454">
        <f t="shared" si="221"/>
        <v>123.37410458494918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0.54896792400000005</v>
      </c>
      <c r="V629" s="475">
        <f t="shared" si="214"/>
        <v>1.5193544639999998</v>
      </c>
      <c r="W629" s="460">
        <f t="shared" si="215"/>
        <v>1.092305088</v>
      </c>
      <c r="X629" s="476">
        <f t="shared" si="216"/>
        <v>24.252423805999999</v>
      </c>
      <c r="Y629" s="476">
        <f t="shared" si="217"/>
        <v>64.741256697000011</v>
      </c>
      <c r="Z629" s="478">
        <f t="shared" si="218"/>
        <v>0</v>
      </c>
      <c r="AA629" s="465">
        <f t="shared" si="219"/>
        <v>92.154307979000009</v>
      </c>
      <c r="AB629" s="429">
        <f t="shared" si="220"/>
        <v>1.8172807726089531E-2</v>
      </c>
      <c r="AC629" s="454">
        <f t="shared" si="221"/>
        <v>107.97265175915432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0.43311690000000003</v>
      </c>
      <c r="V630" s="475">
        <f t="shared" si="214"/>
        <v>0.91148870399999993</v>
      </c>
      <c r="W630" s="460">
        <f t="shared" si="215"/>
        <v>0.98502398399999991</v>
      </c>
      <c r="X630" s="476">
        <f t="shared" si="216"/>
        <v>11.277680154</v>
      </c>
      <c r="Y630" s="476">
        <f t="shared" si="217"/>
        <v>28.656509118000002</v>
      </c>
      <c r="Z630" s="478">
        <f t="shared" si="218"/>
        <v>0</v>
      </c>
      <c r="AA630" s="465">
        <f t="shared" si="219"/>
        <v>42.263818860000001</v>
      </c>
      <c r="AB630" s="429">
        <f t="shared" si="220"/>
        <v>8.3344150778939061E-3</v>
      </c>
      <c r="AC630" s="454">
        <f t="shared" si="221"/>
        <v>90.155744002122205</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3.390587064</v>
      </c>
      <c r="V631" s="475">
        <f t="shared" si="214"/>
        <v>8.0364389759999995</v>
      </c>
      <c r="W631" s="460">
        <f t="shared" si="215"/>
        <v>6.2199117119999991</v>
      </c>
      <c r="X631" s="476">
        <f t="shared" si="216"/>
        <v>86.825287198000012</v>
      </c>
      <c r="Y631" s="476">
        <f t="shared" si="217"/>
        <v>162.38562864599999</v>
      </c>
      <c r="Z631" s="478">
        <f t="shared" si="218"/>
        <v>0</v>
      </c>
      <c r="AA631" s="465">
        <f t="shared" si="219"/>
        <v>266.85785359599998</v>
      </c>
      <c r="AB631" s="429">
        <f t="shared" si="220"/>
        <v>5.2624305579964503E-2</v>
      </c>
      <c r="AC631" s="454">
        <f t="shared" si="221"/>
        <v>82.192202537532609</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5.5625903999999997E-2</v>
      </c>
      <c r="V632" s="475">
        <f t="shared" si="214"/>
        <v>0.14833574399999999</v>
      </c>
      <c r="W632" s="460">
        <f t="shared" si="215"/>
        <v>0.17615589599999998</v>
      </c>
      <c r="X632" s="476">
        <f t="shared" si="216"/>
        <v>2.1292359919999999</v>
      </c>
      <c r="Y632" s="476">
        <f t="shared" si="217"/>
        <v>4.4968875480000001</v>
      </c>
      <c r="Z632" s="478">
        <f t="shared" si="218"/>
        <v>0</v>
      </c>
      <c r="AA632" s="465">
        <f t="shared" si="219"/>
        <v>7.006241084</v>
      </c>
      <c r="AB632" s="429">
        <f t="shared" si="220"/>
        <v>1.3816290838098994E-3</v>
      </c>
      <c r="AC632" s="454">
        <f t="shared" si="221"/>
        <v>89.701886246761646</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0.10450493999999999</v>
      </c>
      <c r="V633" s="475">
        <f t="shared" si="214"/>
        <v>0.21315072000000002</v>
      </c>
      <c r="W633" s="460">
        <f t="shared" si="215"/>
        <v>0.228032028</v>
      </c>
      <c r="X633" s="476">
        <f t="shared" si="216"/>
        <v>2.3786939540000001</v>
      </c>
      <c r="Y633" s="476">
        <f t="shared" si="217"/>
        <v>6.8986044359999994</v>
      </c>
      <c r="Z633" s="478">
        <f t="shared" si="218"/>
        <v>0</v>
      </c>
      <c r="AA633" s="465">
        <f t="shared" si="219"/>
        <v>9.8229860779999996</v>
      </c>
      <c r="AB633" s="429">
        <f t="shared" si="220"/>
        <v>1.9370905300729639E-3</v>
      </c>
      <c r="AC633" s="454">
        <f t="shared" si="221"/>
        <v>90.240859188411164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1.3069431</v>
      </c>
      <c r="V634" s="475">
        <f t="shared" si="214"/>
        <v>2.87938896</v>
      </c>
      <c r="W634" s="460">
        <f t="shared" si="215"/>
        <v>2.2751259720000001</v>
      </c>
      <c r="X634" s="476">
        <f t="shared" si="216"/>
        <v>34.665068594000005</v>
      </c>
      <c r="Y634" s="476">
        <f t="shared" si="217"/>
        <v>81.497027484</v>
      </c>
      <c r="Z634" s="478">
        <f t="shared" si="218"/>
        <v>0</v>
      </c>
      <c r="AA634" s="465">
        <f t="shared" si="219"/>
        <v>122.62355411</v>
      </c>
      <c r="AB634" s="429">
        <f t="shared" si="220"/>
        <v>2.4181335852888976E-2</v>
      </c>
      <c r="AC634" s="454">
        <f t="shared" si="221"/>
        <v>91.567066097659151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3.187174932</v>
      </c>
      <c r="V635" s="475">
        <f t="shared" si="214"/>
        <v>7.0407202560000002</v>
      </c>
      <c r="W635" s="460">
        <f t="shared" si="215"/>
        <v>5.8184849520000004</v>
      </c>
      <c r="X635" s="476">
        <f t="shared" si="216"/>
        <v>89.128545297999992</v>
      </c>
      <c r="Y635" s="476">
        <f t="shared" si="217"/>
        <v>189.31918690800001</v>
      </c>
      <c r="Z635" s="478">
        <f t="shared" si="218"/>
        <v>0</v>
      </c>
      <c r="AA635" s="465">
        <f t="shared" si="219"/>
        <v>294.49411234600001</v>
      </c>
      <c r="AB635" s="429">
        <f t="shared" si="220"/>
        <v>5.8074169265628084E-2</v>
      </c>
      <c r="AC635" s="454">
        <f t="shared" si="221"/>
        <v>89.632369244932192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7.7654773080000004</v>
      </c>
      <c r="V636" s="475">
        <f t="shared" si="214"/>
        <v>14.547074111999999</v>
      </c>
      <c r="W636" s="460">
        <f t="shared" si="215"/>
        <v>11.711225987999999</v>
      </c>
      <c r="X636" s="476">
        <f t="shared" si="216"/>
        <v>141.61204683599999</v>
      </c>
      <c r="Y636" s="476">
        <f t="shared" si="217"/>
        <v>315.225880485</v>
      </c>
      <c r="Z636" s="478">
        <f t="shared" si="218"/>
        <v>0</v>
      </c>
      <c r="AA636" s="465">
        <f t="shared" si="219"/>
        <v>490.861704729</v>
      </c>
      <c r="AB636" s="429">
        <f t="shared" si="220"/>
        <v>9.6797812015184378E-2</v>
      </c>
      <c r="AC636" s="454">
        <f t="shared" si="221"/>
        <v>80.391866212026414</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0.48265538399999997</v>
      </c>
      <c r="V637" s="475">
        <f t="shared" si="214"/>
        <v>0.53377219200000003</v>
      </c>
      <c r="W637" s="460">
        <f t="shared" si="215"/>
        <v>0.54404313599999998</v>
      </c>
      <c r="X637" s="476">
        <f t="shared" si="216"/>
        <v>4.4498458679999997</v>
      </c>
      <c r="Y637" s="476">
        <f t="shared" si="217"/>
        <v>9.1733447609999992</v>
      </c>
      <c r="Z637" s="478">
        <f t="shared" si="218"/>
        <v>0</v>
      </c>
      <c r="AA637" s="465">
        <f t="shared" si="219"/>
        <v>15.183661340999999</v>
      </c>
      <c r="AB637" s="429">
        <f t="shared" si="220"/>
        <v>2.9942144233878918E-3</v>
      </c>
      <c r="AC637" s="454">
        <f t="shared" si="221"/>
        <v>63.213945927879614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0.50548528799999992</v>
      </c>
      <c r="V638" s="475">
        <f t="shared" si="214"/>
        <v>0.71479497600000008</v>
      </c>
      <c r="W638" s="460">
        <f t="shared" si="215"/>
        <v>0.52459394400000003</v>
      </c>
      <c r="X638" s="476">
        <f t="shared" si="216"/>
        <v>8.4074356859999995</v>
      </c>
      <c r="Y638" s="476">
        <f t="shared" si="217"/>
        <v>10.947223236000001</v>
      </c>
      <c r="Z638" s="478">
        <f t="shared" si="218"/>
        <v>0</v>
      </c>
      <c r="AA638" s="465">
        <f t="shared" si="219"/>
        <v>21.099533130000001</v>
      </c>
      <c r="AB638" s="429">
        <f t="shared" si="220"/>
        <v>4.1608229402484717E-3</v>
      </c>
      <c r="AC638" s="454">
        <f t="shared" si="221"/>
        <v>69.394932931292402</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0.41290628400000001</v>
      </c>
      <c r="V639" s="475">
        <f t="shared" si="214"/>
        <v>1.0562794559999999</v>
      </c>
      <c r="W639" s="460">
        <f t="shared" si="215"/>
        <v>0.76622481599999992</v>
      </c>
      <c r="X639" s="476">
        <f t="shared" si="216"/>
        <v>12.569735671999998</v>
      </c>
      <c r="Y639" s="476">
        <f t="shared" si="217"/>
        <v>25.979580725999998</v>
      </c>
      <c r="Z639" s="478">
        <f t="shared" si="218"/>
        <v>0</v>
      </c>
      <c r="AA639" s="465">
        <f t="shared" si="219"/>
        <v>40.784726953999993</v>
      </c>
      <c r="AB639" s="429">
        <f t="shared" si="220"/>
        <v>8.0427385040425931E-3</v>
      </c>
      <c r="AC639" s="454">
        <f t="shared" si="221"/>
        <v>88.082537260690245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1.267860636</v>
      </c>
      <c r="V640" s="475">
        <f t="shared" si="214"/>
        <v>2.5750532160000001</v>
      </c>
      <c r="W640" s="460">
        <f t="shared" si="215"/>
        <v>2.1569066399999999</v>
      </c>
      <c r="X640" s="476">
        <f t="shared" si="216"/>
        <v>25.994601646</v>
      </c>
      <c r="Y640" s="476">
        <f t="shared" si="217"/>
        <v>54.443630939999998</v>
      </c>
      <c r="Z640" s="478">
        <f t="shared" si="218"/>
        <v>0</v>
      </c>
      <c r="AA640" s="465">
        <f t="shared" si="219"/>
        <v>86.438053077999996</v>
      </c>
      <c r="AB640" s="429">
        <f t="shared" si="220"/>
        <v>1.7045563612305265E-2</v>
      </c>
      <c r="AC640" s="454">
        <f t="shared" si="221"/>
        <v>80.102985598071086</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0.31721637599999997</v>
      </c>
      <c r="V641" s="475">
        <f t="shared" si="214"/>
        <v>0.84591033599999998</v>
      </c>
      <c r="W641" s="460">
        <f t="shared" si="215"/>
        <v>0.81011951999999998</v>
      </c>
      <c r="X641" s="476">
        <f t="shared" si="216"/>
        <v>12.824080022</v>
      </c>
      <c r="Y641" s="476">
        <f t="shared" si="217"/>
        <v>23.948946663000001</v>
      </c>
      <c r="Z641" s="478">
        <f t="shared" si="218"/>
        <v>0</v>
      </c>
      <c r="AA641" s="465">
        <f t="shared" si="219"/>
        <v>38.746272916999999</v>
      </c>
      <c r="AB641" s="429">
        <f t="shared" si="220"/>
        <v>7.6407558503253795E-3</v>
      </c>
      <c r="AC641" s="454">
        <f t="shared" si="221"/>
        <v>90.999020802411891</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1.177031484</v>
      </c>
      <c r="V643" s="475">
        <f t="shared" si="214"/>
        <v>2.4979857600000002</v>
      </c>
      <c r="W643" s="460">
        <f t="shared" si="215"/>
        <v>2.0687924880000002</v>
      </c>
      <c r="X643" s="476">
        <f t="shared" si="216"/>
        <v>31.3055418</v>
      </c>
      <c r="Y643" s="476">
        <f t="shared" si="217"/>
        <v>90.473921745000013</v>
      </c>
      <c r="Z643" s="478">
        <f t="shared" si="218"/>
        <v>0</v>
      </c>
      <c r="AA643" s="465">
        <f t="shared" si="219"/>
        <v>127.52327327700002</v>
      </c>
      <c r="AB643" s="429">
        <f t="shared" si="220"/>
        <v>2.5147559313153229E-2</v>
      </c>
      <c r="AC643" s="454">
        <f t="shared" si="221"/>
        <v>96.936739077141212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1.4622742799999999</v>
      </c>
      <c r="V644" s="475">
        <f t="shared" si="214"/>
        <v>2.7732783360000002</v>
      </c>
      <c r="W644" s="460">
        <f t="shared" si="215"/>
        <v>2.6539323719999999</v>
      </c>
      <c r="X644" s="476">
        <f t="shared" si="216"/>
        <v>34.665147139999995</v>
      </c>
      <c r="Y644" s="476">
        <f t="shared" si="217"/>
        <v>105.685042236</v>
      </c>
      <c r="Z644" s="478">
        <f t="shared" si="218"/>
        <v>0</v>
      </c>
      <c r="AA644" s="465">
        <f t="shared" si="219"/>
        <v>147.239674364</v>
      </c>
      <c r="AB644" s="429">
        <f t="shared" si="220"/>
        <v>2.9035628941826069E-2</v>
      </c>
      <c r="AC644" s="454">
        <f t="shared" si="221"/>
        <v>96.361868108027977</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0.58428522000000005</v>
      </c>
      <c r="V645" s="475">
        <f t="shared" si="214"/>
        <v>1.3356585599999999</v>
      </c>
      <c r="W645" s="460">
        <f t="shared" si="215"/>
        <v>1.3068835919999999</v>
      </c>
      <c r="X645" s="476">
        <f t="shared" si="216"/>
        <v>16.658538650000001</v>
      </c>
      <c r="Y645" s="476">
        <f t="shared" si="217"/>
        <v>37.630844306999997</v>
      </c>
      <c r="Z645" s="478">
        <f t="shared" si="218"/>
        <v>0</v>
      </c>
      <c r="AA645" s="465">
        <f t="shared" si="219"/>
        <v>57.516210328999996</v>
      </c>
      <c r="AB645" s="429">
        <f t="shared" si="220"/>
        <v>1.134218306625912E-2</v>
      </c>
      <c r="AC645" s="454">
        <f t="shared" si="221"/>
        <v>88.314118969175652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1.1289893040000001</v>
      </c>
      <c r="V646" s="475">
        <f t="shared" si="214"/>
        <v>2.2774233600000002</v>
      </c>
      <c r="W646" s="460">
        <f t="shared" si="215"/>
        <v>1.737447264</v>
      </c>
      <c r="X646" s="476">
        <f t="shared" si="216"/>
        <v>20.744480899999999</v>
      </c>
      <c r="Y646" s="476">
        <f t="shared" si="217"/>
        <v>46.846733640000004</v>
      </c>
      <c r="Z646" s="478">
        <f t="shared" si="218"/>
        <v>0</v>
      </c>
      <c r="AA646" s="465">
        <f t="shared" si="219"/>
        <v>72.735074468000008</v>
      </c>
      <c r="AB646" s="429">
        <f t="shared" si="220"/>
        <v>1.4343339473082233E-2</v>
      </c>
      <c r="AC646" s="454">
        <f t="shared" si="221"/>
        <v>79.995783568034895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0.42579</v>
      </c>
      <c r="V647" s="475">
        <f t="shared" si="214"/>
        <v>1.025479008</v>
      </c>
      <c r="W647" s="460">
        <f t="shared" si="215"/>
        <v>0.71532174000000004</v>
      </c>
      <c r="X647" s="476">
        <f t="shared" si="216"/>
        <v>10.774212695999999</v>
      </c>
      <c r="Y647" s="476">
        <f t="shared" si="217"/>
        <v>24.665594609999999</v>
      </c>
      <c r="Z647" s="478">
        <f t="shared" si="218"/>
        <v>0</v>
      </c>
      <c r="AA647" s="465">
        <f t="shared" si="219"/>
        <v>37.606398053999996</v>
      </c>
      <c r="AB647" s="429">
        <f t="shared" si="220"/>
        <v>7.4159727970814424E-3</v>
      </c>
      <c r="AC647" s="454">
        <f t="shared" si="221"/>
        <v>87.063349203498035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0.387189756</v>
      </c>
      <c r="V648" s="475">
        <f t="shared" si="214"/>
        <v>0.82456464000000007</v>
      </c>
      <c r="W648" s="460">
        <f t="shared" si="215"/>
        <v>0.59904280799999998</v>
      </c>
      <c r="X648" s="476">
        <f t="shared" si="216"/>
        <v>8.7817115099999992</v>
      </c>
      <c r="Y648" s="476">
        <f t="shared" si="217"/>
        <v>25.508989637999999</v>
      </c>
      <c r="Z648" s="478">
        <f t="shared" si="218"/>
        <v>0</v>
      </c>
      <c r="AA648" s="465">
        <f t="shared" si="219"/>
        <v>36.101498352</v>
      </c>
      <c r="AB648" s="429">
        <f t="shared" si="220"/>
        <v>7.1192069319660819E-3</v>
      </c>
      <c r="AC648" s="454">
        <f t="shared" si="221"/>
        <v>91.084786292584155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0.123575148</v>
      </c>
      <c r="V649" s="475">
        <f t="shared" ref="V649:V712" si="235">IFERROR(V$5*I649,"")</f>
        <v>0.49204329599999996</v>
      </c>
      <c r="W649" s="460">
        <f t="shared" ref="W649:W712" si="236">IFERROR(W$5*K649,"")</f>
        <v>0.31092633600000003</v>
      </c>
      <c r="X649" s="476">
        <f t="shared" ref="X649:X712" si="237">IFERROR(X$5*M649,"")</f>
        <v>5.2617276400000002</v>
      </c>
      <c r="Y649" s="476">
        <f t="shared" ref="Y649:Y712" si="238">IFERROR(Y$5*O649,"")</f>
        <v>8.3318759910000004</v>
      </c>
      <c r="Z649" s="478">
        <f t="shared" ref="Z649:Z712" si="239">IFERROR(Z$5*Q649,"")</f>
        <v>0</v>
      </c>
      <c r="AA649" s="465">
        <f t="shared" ref="AA649:AA712" si="240">IFERROR(SUM(U649:Z649),"")</f>
        <v>14.520148411000001</v>
      </c>
      <c r="AB649" s="429">
        <f t="shared" ref="AB649:AB712" si="241">IF(OR(AA649="", AA649=0), "", AA649/$AA$5)</f>
        <v>2.8633698306054036E-3</v>
      </c>
      <c r="AC649" s="454">
        <f t="shared" ref="AC649:AC712" si="242">IF(OR(AB649="", AB649=0), "", IF(AN649&gt;0, AB649/AN649*100, ""))</f>
        <v>80.220095832903525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0.37894744800000002</v>
      </c>
      <c r="V650" s="475">
        <f t="shared" si="235"/>
        <v>0.76418831999999992</v>
      </c>
      <c r="W650" s="460">
        <f t="shared" si="236"/>
        <v>0.47841057599999998</v>
      </c>
      <c r="X650" s="476">
        <f t="shared" si="237"/>
        <v>4.651026978</v>
      </c>
      <c r="Y650" s="476">
        <f t="shared" si="238"/>
        <v>12.439075287</v>
      </c>
      <c r="Z650" s="478">
        <f t="shared" si="239"/>
        <v>0</v>
      </c>
      <c r="AA650" s="465">
        <f t="shared" si="240"/>
        <v>18.711648609000001</v>
      </c>
      <c r="AB650" s="429">
        <f t="shared" si="241"/>
        <v>3.6899326777755869E-3</v>
      </c>
      <c r="AC650" s="454">
        <f t="shared" si="242"/>
        <v>72.775836480537166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1.2693851279999999</v>
      </c>
      <c r="V651" s="475">
        <f t="shared" si="235"/>
        <v>3.5516112</v>
      </c>
      <c r="W651" s="460">
        <f t="shared" si="236"/>
        <v>2.2127248919999998</v>
      </c>
      <c r="X651" s="476">
        <f t="shared" si="237"/>
        <v>26.942824116000001</v>
      </c>
      <c r="Y651" s="476">
        <f t="shared" si="238"/>
        <v>60.542393250000003</v>
      </c>
      <c r="Z651" s="478">
        <f t="shared" si="239"/>
        <v>0</v>
      </c>
      <c r="AA651" s="465">
        <f t="shared" si="240"/>
        <v>94.518938586000004</v>
      </c>
      <c r="AB651" s="429">
        <f t="shared" si="241"/>
        <v>1.8639112322224413E-2</v>
      </c>
      <c r="AC651" s="454">
        <f t="shared" si="242"/>
        <v>79.039060717945247</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8.6302304999999997</v>
      </c>
      <c r="V653" s="475">
        <f t="shared" si="235"/>
        <v>16.952744160000002</v>
      </c>
      <c r="W653" s="460">
        <f t="shared" si="236"/>
        <v>13.573523459999999</v>
      </c>
      <c r="X653" s="476">
        <f t="shared" si="237"/>
        <v>227.21166228800001</v>
      </c>
      <c r="Y653" s="476">
        <f t="shared" si="238"/>
        <v>474.54106431000002</v>
      </c>
      <c r="Z653" s="478">
        <f t="shared" si="239"/>
        <v>0</v>
      </c>
      <c r="AA653" s="465">
        <f t="shared" si="240"/>
        <v>740.90922471800002</v>
      </c>
      <c r="AB653" s="429">
        <f t="shared" si="241"/>
        <v>0.14610712378584106</v>
      </c>
      <c r="AC653" s="454">
        <f t="shared" si="242"/>
        <v>90.958938254262904</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8.3723930279999994</v>
      </c>
      <c r="V654" s="475">
        <f t="shared" si="235"/>
        <v>18.007564031999998</v>
      </c>
      <c r="W654" s="460">
        <f t="shared" si="236"/>
        <v>15.060196116</v>
      </c>
      <c r="X654" s="476">
        <f t="shared" si="237"/>
        <v>224.45360631199998</v>
      </c>
      <c r="Y654" s="476">
        <f t="shared" si="238"/>
        <v>517.35522898199997</v>
      </c>
      <c r="Z654" s="478">
        <f t="shared" si="239"/>
        <v>0</v>
      </c>
      <c r="AA654" s="465">
        <f t="shared" si="240"/>
        <v>783.24898846999997</v>
      </c>
      <c r="AB654" s="429">
        <f t="shared" si="241"/>
        <v>0.15445651517846579</v>
      </c>
      <c r="AC654" s="454">
        <f t="shared" si="242"/>
        <v>92.253510899578828</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11.259174059999999</v>
      </c>
      <c r="V655" s="475">
        <f t="shared" si="235"/>
        <v>23.733342048000001</v>
      </c>
      <c r="W655" s="460">
        <f t="shared" si="236"/>
        <v>20.462084747999999</v>
      </c>
      <c r="X655" s="476">
        <f t="shared" si="237"/>
        <v>326.71800413199998</v>
      </c>
      <c r="Y655" s="476">
        <f t="shared" si="238"/>
        <v>749.14125260100002</v>
      </c>
      <c r="Z655" s="478">
        <f t="shared" si="239"/>
        <v>0</v>
      </c>
      <c r="AA655" s="465">
        <f t="shared" si="240"/>
        <v>1131.313857589</v>
      </c>
      <c r="AB655" s="429">
        <f t="shared" si="241"/>
        <v>0.22309482500276079</v>
      </c>
      <c r="AC655" s="454">
        <f t="shared" si="242"/>
        <v>94.792958707667779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4.0162527719999996</v>
      </c>
      <c r="V656" s="475">
        <f t="shared" si="235"/>
        <v>6.5682531839999996</v>
      </c>
      <c r="W656" s="460">
        <f t="shared" si="236"/>
        <v>6.9348230279999994</v>
      </c>
      <c r="X656" s="476">
        <f t="shared" si="237"/>
        <v>81.903729881999993</v>
      </c>
      <c r="Y656" s="476">
        <f t="shared" si="238"/>
        <v>156.497398686</v>
      </c>
      <c r="Z656" s="478">
        <f t="shared" si="239"/>
        <v>0</v>
      </c>
      <c r="AA656" s="465">
        <f t="shared" si="240"/>
        <v>255.92045755199999</v>
      </c>
      <c r="AB656" s="429">
        <f t="shared" si="241"/>
        <v>5.0467453668309993E-2</v>
      </c>
      <c r="AC656" s="454">
        <f t="shared" si="242"/>
        <v>80.208975990322955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3.5485471799999999</v>
      </c>
      <c r="V657" s="475">
        <f t="shared" si="235"/>
        <v>5.6847577920000001</v>
      </c>
      <c r="W657" s="460">
        <f t="shared" si="236"/>
        <v>5.1635435880000005</v>
      </c>
      <c r="X657" s="476">
        <f t="shared" si="237"/>
        <v>65.507821496000005</v>
      </c>
      <c r="Y657" s="476">
        <f t="shared" si="238"/>
        <v>155.39498454299999</v>
      </c>
      <c r="Z657" s="478">
        <f t="shared" si="239"/>
        <v>0</v>
      </c>
      <c r="AA657" s="465">
        <f t="shared" si="240"/>
        <v>235.29965459900001</v>
      </c>
      <c r="AB657" s="429">
        <f t="shared" si="241"/>
        <v>4.6401036205679355E-2</v>
      </c>
      <c r="AC657" s="454">
        <f t="shared" si="242"/>
        <v>85.925899825607047</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3.1443033960000002</v>
      </c>
      <c r="V658" s="475">
        <f t="shared" si="235"/>
        <v>6.117750912</v>
      </c>
      <c r="W658" s="460">
        <f t="shared" si="236"/>
        <v>4.231688664</v>
      </c>
      <c r="X658" s="476">
        <f t="shared" si="237"/>
        <v>66.285770017999994</v>
      </c>
      <c r="Y658" s="476">
        <f t="shared" si="238"/>
        <v>138.06120075299998</v>
      </c>
      <c r="Z658" s="478">
        <f t="shared" si="239"/>
        <v>0</v>
      </c>
      <c r="AA658" s="465">
        <f t="shared" si="240"/>
        <v>217.84071374299998</v>
      </c>
      <c r="AB658" s="429">
        <f t="shared" si="241"/>
        <v>4.2958137200354955E-2</v>
      </c>
      <c r="AC658" s="454">
        <f t="shared" si="242"/>
        <v>85.309444035394051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2.1126396239999998</v>
      </c>
      <c r="V659" s="475">
        <f t="shared" si="235"/>
        <v>2.9182006080000003</v>
      </c>
      <c r="W659" s="460">
        <f t="shared" si="236"/>
        <v>2.4704480640000002</v>
      </c>
      <c r="X659" s="476">
        <f t="shared" si="237"/>
        <v>33.235747740000001</v>
      </c>
      <c r="Y659" s="476">
        <f t="shared" si="238"/>
        <v>70.496912124000005</v>
      </c>
      <c r="Z659" s="478">
        <f t="shared" si="239"/>
        <v>0</v>
      </c>
      <c r="AA659" s="465">
        <f t="shared" si="240"/>
        <v>111.23394816000001</v>
      </c>
      <c r="AB659" s="429">
        <f t="shared" si="241"/>
        <v>2.1935308254782095E-2</v>
      </c>
      <c r="AC659" s="454">
        <f t="shared" si="242"/>
        <v>80.720456817545283</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14.264227404</v>
      </c>
      <c r="V660" s="475">
        <f t="shared" si="235"/>
        <v>35.081879327999999</v>
      </c>
      <c r="W660" s="460">
        <f t="shared" si="236"/>
        <v>25.823706216000001</v>
      </c>
      <c r="X660" s="476">
        <f t="shared" si="237"/>
        <v>406.00822197000002</v>
      </c>
      <c r="Y660" s="476">
        <f t="shared" si="238"/>
        <v>868.63752992700006</v>
      </c>
      <c r="Z660" s="478">
        <f t="shared" si="239"/>
        <v>0</v>
      </c>
      <c r="AA660" s="465">
        <f t="shared" si="240"/>
        <v>1349.8155648450002</v>
      </c>
      <c r="AB660" s="429">
        <f t="shared" si="241"/>
        <v>0.26618330996746209</v>
      </c>
      <c r="AC660" s="454">
        <f t="shared" si="242"/>
        <v>90.329571871546136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9.8873805239999992</v>
      </c>
      <c r="V661" s="475">
        <f t="shared" si="235"/>
        <v>21.765338400000001</v>
      </c>
      <c r="W661" s="460">
        <f t="shared" si="236"/>
        <v>13.133361528</v>
      </c>
      <c r="X661" s="476">
        <f t="shared" si="237"/>
        <v>140.61994195599999</v>
      </c>
      <c r="Y661" s="476">
        <f t="shared" si="238"/>
        <v>234.59636797800002</v>
      </c>
      <c r="Z661" s="478">
        <f t="shared" si="239"/>
        <v>0</v>
      </c>
      <c r="AA661" s="465">
        <f t="shared" si="240"/>
        <v>420.002390386</v>
      </c>
      <c r="AB661" s="429">
        <f t="shared" si="241"/>
        <v>8.2824371994872803E-2</v>
      </c>
      <c r="AC661" s="454">
        <f t="shared" si="242"/>
        <v>64.97127958041311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2.7364074839999999</v>
      </c>
      <c r="V662" s="475">
        <f t="shared" si="235"/>
        <v>6.8345919360000007</v>
      </c>
      <c r="W662" s="460">
        <f t="shared" si="236"/>
        <v>4.3585901519999997</v>
      </c>
      <c r="X662" s="476">
        <f t="shared" si="237"/>
        <v>49.425318539999999</v>
      </c>
      <c r="Y662" s="476">
        <f t="shared" si="238"/>
        <v>95.734288953000004</v>
      </c>
      <c r="Z662" s="478">
        <f t="shared" si="239"/>
        <v>0</v>
      </c>
      <c r="AA662" s="465">
        <f t="shared" si="240"/>
        <v>159.08919706500001</v>
      </c>
      <c r="AB662" s="429">
        <f t="shared" si="241"/>
        <v>3.1372352014395581E-2</v>
      </c>
      <c r="AC662" s="454">
        <f t="shared" si="242"/>
        <v>73.399365098820653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9.7752981959999996</v>
      </c>
      <c r="V663" s="475">
        <f t="shared" si="235"/>
        <v>19.963092096</v>
      </c>
      <c r="W663" s="460">
        <f t="shared" si="236"/>
        <v>15.228915828</v>
      </c>
      <c r="X663" s="476">
        <f t="shared" si="237"/>
        <v>245.66377128800002</v>
      </c>
      <c r="Y663" s="476">
        <f t="shared" si="238"/>
        <v>495.60308568900001</v>
      </c>
      <c r="Z663" s="478">
        <f t="shared" si="239"/>
        <v>0</v>
      </c>
      <c r="AA663" s="465">
        <f t="shared" si="240"/>
        <v>786.23416309699996</v>
      </c>
      <c r="AB663" s="429">
        <f t="shared" si="241"/>
        <v>0.1550451909084993</v>
      </c>
      <c r="AC663" s="454">
        <f t="shared" si="242"/>
        <v>88.048288541328134</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7.8467046480000002</v>
      </c>
      <c r="V664" s="475">
        <f t="shared" si="235"/>
        <v>13.266601344</v>
      </c>
      <c r="W664" s="460">
        <f t="shared" si="236"/>
        <v>10.269360444</v>
      </c>
      <c r="X664" s="476">
        <f t="shared" si="237"/>
        <v>113.36493745199999</v>
      </c>
      <c r="Y664" s="476">
        <f t="shared" si="238"/>
        <v>201.30716664599998</v>
      </c>
      <c r="Z664" s="478">
        <f t="shared" si="239"/>
        <v>0</v>
      </c>
      <c r="AA664" s="465">
        <f t="shared" si="240"/>
        <v>346.054770534</v>
      </c>
      <c r="AB664" s="429">
        <f t="shared" si="241"/>
        <v>6.8241918859002174E-2</v>
      </c>
      <c r="AC664" s="454">
        <f t="shared" si="242"/>
        <v>69.771794542886141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3.989899656</v>
      </c>
      <c r="V665" s="475">
        <f t="shared" si="235"/>
        <v>11.917616832</v>
      </c>
      <c r="W665" s="460">
        <f t="shared" si="236"/>
        <v>8.8422079199999999</v>
      </c>
      <c r="X665" s="476">
        <f t="shared" si="237"/>
        <v>164.004403524</v>
      </c>
      <c r="Y665" s="476">
        <f t="shared" si="238"/>
        <v>397.39569703799998</v>
      </c>
      <c r="Z665" s="478">
        <f t="shared" si="239"/>
        <v>0</v>
      </c>
      <c r="AA665" s="465">
        <f t="shared" si="240"/>
        <v>586.14982496999994</v>
      </c>
      <c r="AB665" s="429">
        <f t="shared" si="241"/>
        <v>0.11558860677775586</v>
      </c>
      <c r="AC665" s="454">
        <f t="shared" si="242"/>
        <v>101.87492005312879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2.0879468280000002</v>
      </c>
      <c r="V666" s="475">
        <f t="shared" si="235"/>
        <v>4.5516797760000003</v>
      </c>
      <c r="W666" s="460">
        <f t="shared" si="236"/>
        <v>4.1471300640000006</v>
      </c>
      <c r="X666" s="476">
        <f t="shared" si="237"/>
        <v>87.555937248000006</v>
      </c>
      <c r="Y666" s="476">
        <f t="shared" si="238"/>
        <v>229.02898166999998</v>
      </c>
      <c r="Z666" s="478">
        <f t="shared" si="239"/>
        <v>0</v>
      </c>
      <c r="AA666" s="465">
        <f t="shared" si="240"/>
        <v>327.37167558599998</v>
      </c>
      <c r="AB666" s="429">
        <f t="shared" si="241"/>
        <v>6.4557616956418845E-2</v>
      </c>
      <c r="AC666" s="454">
        <f t="shared" si="242"/>
        <v>109.64068500013707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15.0886935</v>
      </c>
      <c r="V667" s="475">
        <f t="shared" si="235"/>
        <v>28.588426463999998</v>
      </c>
      <c r="W667" s="460">
        <f t="shared" si="236"/>
        <v>22.819320551999997</v>
      </c>
      <c r="X667" s="476">
        <f t="shared" si="237"/>
        <v>319.10634553200003</v>
      </c>
      <c r="Y667" s="476">
        <f t="shared" si="238"/>
        <v>652.29527634599992</v>
      </c>
      <c r="Z667" s="478">
        <f t="shared" si="239"/>
        <v>0</v>
      </c>
      <c r="AA667" s="465">
        <f t="shared" si="240"/>
        <v>1037.8980623939999</v>
      </c>
      <c r="AB667" s="429">
        <f t="shared" si="241"/>
        <v>0.20467325229619401</v>
      </c>
      <c r="AC667" s="454">
        <f t="shared" si="242"/>
        <v>83.791059767378698</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16.275603528000001</v>
      </c>
      <c r="V668" s="475">
        <f t="shared" si="235"/>
        <v>36.523642368000004</v>
      </c>
      <c r="W668" s="460">
        <f t="shared" si="236"/>
        <v>30.268998396000001</v>
      </c>
      <c r="X668" s="476">
        <f t="shared" si="237"/>
        <v>417.62112956199996</v>
      </c>
      <c r="Y668" s="476">
        <f t="shared" si="238"/>
        <v>1020.9244693710001</v>
      </c>
      <c r="Z668" s="478">
        <f t="shared" si="239"/>
        <v>0</v>
      </c>
      <c r="AA668" s="465">
        <f t="shared" si="240"/>
        <v>1521.613843225</v>
      </c>
      <c r="AB668" s="429">
        <f t="shared" si="241"/>
        <v>0.30006188980970222</v>
      </c>
      <c r="AC668" s="454">
        <f t="shared" si="242"/>
        <v>91.873172668477395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11.212069752000001</v>
      </c>
      <c r="V669" s="475">
        <f t="shared" si="235"/>
        <v>24.866201184000001</v>
      </c>
      <c r="W669" s="460">
        <f t="shared" si="236"/>
        <v>17.775598175999999</v>
      </c>
      <c r="X669" s="476">
        <f t="shared" si="237"/>
        <v>244.52773982000002</v>
      </c>
      <c r="Y669" s="476">
        <f t="shared" si="238"/>
        <v>627.46544564100009</v>
      </c>
      <c r="Z669" s="478">
        <f t="shared" si="239"/>
        <v>0</v>
      </c>
      <c r="AA669" s="465">
        <f t="shared" si="240"/>
        <v>925.84705457300015</v>
      </c>
      <c r="AB669" s="429">
        <f t="shared" si="241"/>
        <v>0.18257682006961154</v>
      </c>
      <c r="AC669" s="454">
        <f t="shared" si="242"/>
        <v>90.008712689182033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6.8789897280000005</v>
      </c>
      <c r="V670" s="475">
        <f t="shared" si="235"/>
        <v>22.779819648</v>
      </c>
      <c r="W670" s="460">
        <f t="shared" si="236"/>
        <v>26.046798540000001</v>
      </c>
      <c r="X670" s="476">
        <f t="shared" si="237"/>
        <v>525.31034270000009</v>
      </c>
      <c r="Y670" s="476">
        <f t="shared" si="238"/>
        <v>1577.6654853929999</v>
      </c>
      <c r="Z670" s="478">
        <f t="shared" si="239"/>
        <v>0</v>
      </c>
      <c r="AA670" s="465">
        <f t="shared" si="240"/>
        <v>2158.6814360090002</v>
      </c>
      <c r="AB670" s="429">
        <f t="shared" si="241"/>
        <v>0.4256914683512128</v>
      </c>
      <c r="AC670" s="454">
        <f t="shared" si="242"/>
        <v>119.93020104495129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15.168638592000001</v>
      </c>
      <c r="V672" s="475">
        <f t="shared" si="235"/>
        <v>32.269332384000002</v>
      </c>
      <c r="W672" s="460">
        <f t="shared" si="236"/>
        <v>23.314675103999999</v>
      </c>
      <c r="X672" s="476">
        <f t="shared" si="237"/>
        <v>317.41761893400002</v>
      </c>
      <c r="Y672" s="476">
        <f t="shared" si="238"/>
        <v>625.07214656999997</v>
      </c>
      <c r="Z672" s="478">
        <f t="shared" si="239"/>
        <v>0</v>
      </c>
      <c r="AA672" s="465">
        <f t="shared" si="240"/>
        <v>1013.242411584</v>
      </c>
      <c r="AB672" s="429">
        <f t="shared" si="241"/>
        <v>0.19981116379096825</v>
      </c>
      <c r="AC672" s="454">
        <f t="shared" si="242"/>
        <v>79.8047948381259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15.12551736</v>
      </c>
      <c r="V673" s="475">
        <f t="shared" si="235"/>
        <v>32.00102064</v>
      </c>
      <c r="W673" s="460">
        <f t="shared" si="236"/>
        <v>24.092490072</v>
      </c>
      <c r="X673" s="476">
        <f t="shared" si="237"/>
        <v>334.97023705600003</v>
      </c>
      <c r="Y673" s="476">
        <f t="shared" si="238"/>
        <v>684.62705443499999</v>
      </c>
      <c r="Z673" s="478">
        <f t="shared" si="239"/>
        <v>0</v>
      </c>
      <c r="AA673" s="465">
        <f t="shared" si="240"/>
        <v>1090.816319563</v>
      </c>
      <c r="AB673" s="429">
        <f t="shared" si="241"/>
        <v>0.21510872008735948</v>
      </c>
      <c r="AC673" s="454">
        <f t="shared" si="242"/>
        <v>82.736031739486151</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16.966963548000003</v>
      </c>
      <c r="V674" s="475">
        <f t="shared" si="235"/>
        <v>37.612635552</v>
      </c>
      <c r="W674" s="460">
        <f t="shared" si="236"/>
        <v>28.50641388</v>
      </c>
      <c r="X674" s="476">
        <f t="shared" si="237"/>
        <v>414.44863043999999</v>
      </c>
      <c r="Y674" s="476">
        <f t="shared" si="238"/>
        <v>842.2833233130001</v>
      </c>
      <c r="Z674" s="478">
        <f t="shared" si="239"/>
        <v>0</v>
      </c>
      <c r="AA674" s="465">
        <f t="shared" si="240"/>
        <v>1339.817966733</v>
      </c>
      <c r="AB674" s="429">
        <f t="shared" si="241"/>
        <v>0.26421178598560441</v>
      </c>
      <c r="AC674" s="454">
        <f t="shared" si="242"/>
        <v>84.619867547936991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8.4449240280000009</v>
      </c>
      <c r="V675" s="475">
        <f t="shared" si="235"/>
        <v>17.385233663999998</v>
      </c>
      <c r="W675" s="460">
        <f t="shared" si="236"/>
        <v>13.569152436000001</v>
      </c>
      <c r="X675" s="476">
        <f t="shared" si="237"/>
        <v>155.01776825600001</v>
      </c>
      <c r="Y675" s="476">
        <f t="shared" si="238"/>
        <v>322.80802835100002</v>
      </c>
      <c r="Z675" s="478">
        <f t="shared" si="239"/>
        <v>0</v>
      </c>
      <c r="AA675" s="465">
        <f t="shared" si="240"/>
        <v>517.22510673500005</v>
      </c>
      <c r="AB675" s="429">
        <f t="shared" si="241"/>
        <v>0.10199666865213963</v>
      </c>
      <c r="AC675" s="454">
        <f t="shared" si="242"/>
        <v>77.058130928278274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7.9880348520000002</v>
      </c>
      <c r="V676" s="475">
        <f t="shared" si="235"/>
        <v>14.768001504000001</v>
      </c>
      <c r="W676" s="460">
        <f t="shared" si="236"/>
        <v>11.051267471999999</v>
      </c>
      <c r="X676" s="476">
        <f t="shared" si="237"/>
        <v>129.70354032999998</v>
      </c>
      <c r="Y676" s="476">
        <f t="shared" si="238"/>
        <v>246.04389674399999</v>
      </c>
      <c r="Z676" s="478">
        <f t="shared" si="239"/>
        <v>0</v>
      </c>
      <c r="AA676" s="465">
        <f t="shared" si="240"/>
        <v>409.55474090199999</v>
      </c>
      <c r="AB676" s="429">
        <f t="shared" si="241"/>
        <v>8.0764097988956812E-2</v>
      </c>
      <c r="AC676" s="454">
        <f t="shared" si="242"/>
        <v>72.81821763675508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6.6845298600000005</v>
      </c>
      <c r="V677" s="475">
        <f t="shared" si="235"/>
        <v>15.041809728</v>
      </c>
      <c r="W677" s="460">
        <f t="shared" si="236"/>
        <v>11.282181876000001</v>
      </c>
      <c r="X677" s="476">
        <f t="shared" si="237"/>
        <v>122.86037166</v>
      </c>
      <c r="Y677" s="476">
        <f t="shared" si="238"/>
        <v>237.34536414899998</v>
      </c>
      <c r="Z677" s="478">
        <f t="shared" si="239"/>
        <v>0</v>
      </c>
      <c r="AA677" s="465">
        <f t="shared" si="240"/>
        <v>393.21425727299999</v>
      </c>
      <c r="AB677" s="429">
        <f t="shared" si="241"/>
        <v>7.7541758484125423E-2</v>
      </c>
      <c r="AC677" s="454">
        <f t="shared" si="242"/>
        <v>73.20111589689914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5.5966821480000002</v>
      </c>
      <c r="V678" s="475">
        <f t="shared" si="235"/>
        <v>11.228221728000001</v>
      </c>
      <c r="W678" s="460">
        <f t="shared" si="236"/>
        <v>8.1320869560000002</v>
      </c>
      <c r="X678" s="476">
        <f t="shared" si="237"/>
        <v>78.531504818000002</v>
      </c>
      <c r="Y678" s="476">
        <f t="shared" si="238"/>
        <v>151.07666180699999</v>
      </c>
      <c r="Z678" s="478">
        <f t="shared" si="239"/>
        <v>0</v>
      </c>
      <c r="AA678" s="465">
        <f t="shared" si="240"/>
        <v>254.565157457</v>
      </c>
      <c r="AB678" s="429">
        <f t="shared" si="241"/>
        <v>5.0200188810293825E-2</v>
      </c>
      <c r="AC678" s="454">
        <f t="shared" si="242"/>
        <v>67.1399577087099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7.1886178080000001</v>
      </c>
      <c r="V679" s="475">
        <f t="shared" si="235"/>
        <v>14.567869727999998</v>
      </c>
      <c r="W679" s="460">
        <f t="shared" si="236"/>
        <v>10.844666111999999</v>
      </c>
      <c r="X679" s="476">
        <f t="shared" si="237"/>
        <v>129.33899869800001</v>
      </c>
      <c r="Y679" s="476">
        <f t="shared" si="238"/>
        <v>224.50678156200001</v>
      </c>
      <c r="Z679" s="478">
        <f t="shared" si="239"/>
        <v>0</v>
      </c>
      <c r="AA679" s="465">
        <f t="shared" si="240"/>
        <v>386.44693390800001</v>
      </c>
      <c r="AB679" s="429">
        <f t="shared" si="241"/>
        <v>7.6207243917964906E-2</v>
      </c>
      <c r="AC679" s="454">
        <f t="shared" si="242"/>
        <v>72.442350740389386</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8.8925894640000003</v>
      </c>
      <c r="V680" s="475">
        <f t="shared" si="235"/>
        <v>20.436490368000001</v>
      </c>
      <c r="W680" s="460">
        <f t="shared" si="236"/>
        <v>16.843353659999998</v>
      </c>
      <c r="X680" s="476">
        <f t="shared" si="237"/>
        <v>222.74041745800002</v>
      </c>
      <c r="Y680" s="476">
        <f t="shared" si="238"/>
        <v>525.59297910600003</v>
      </c>
      <c r="Z680" s="478">
        <f t="shared" si="239"/>
        <v>0</v>
      </c>
      <c r="AA680" s="465">
        <f t="shared" si="240"/>
        <v>794.50583005600004</v>
      </c>
      <c r="AB680" s="429">
        <f t="shared" si="241"/>
        <v>0.15667636167540919</v>
      </c>
      <c r="AC680" s="454">
        <f t="shared" si="242"/>
        <v>88.101889738043582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13.943326896</v>
      </c>
      <c r="V681" s="475">
        <f t="shared" si="235"/>
        <v>28.97898816</v>
      </c>
      <c r="W681" s="460">
        <f t="shared" si="236"/>
        <v>23.794572899999999</v>
      </c>
      <c r="X681" s="476">
        <f t="shared" si="237"/>
        <v>348.33207606600001</v>
      </c>
      <c r="Y681" s="476">
        <f t="shared" si="238"/>
        <v>772.601353926</v>
      </c>
      <c r="Z681" s="478">
        <f t="shared" si="239"/>
        <v>0</v>
      </c>
      <c r="AA681" s="465">
        <f t="shared" si="240"/>
        <v>1187.6503179480001</v>
      </c>
      <c r="AB681" s="429">
        <f t="shared" si="241"/>
        <v>0.23420436165411163</v>
      </c>
      <c r="AC681" s="454">
        <f t="shared" si="242"/>
        <v>88.255627826328805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6.5422534319999999</v>
      </c>
      <c r="V682" s="475">
        <f t="shared" si="235"/>
        <v>14.387145887999999</v>
      </c>
      <c r="W682" s="460">
        <f t="shared" si="236"/>
        <v>10.796733108</v>
      </c>
      <c r="X682" s="476">
        <f t="shared" si="237"/>
        <v>121.06313583000001</v>
      </c>
      <c r="Y682" s="476">
        <f t="shared" si="238"/>
        <v>235.39094244899999</v>
      </c>
      <c r="Z682" s="478">
        <f t="shared" si="239"/>
        <v>0</v>
      </c>
      <c r="AA682" s="465">
        <f t="shared" si="240"/>
        <v>388.18021070700001</v>
      </c>
      <c r="AB682" s="429">
        <f t="shared" si="241"/>
        <v>7.654904569256557E-2</v>
      </c>
      <c r="AC682" s="454">
        <f t="shared" si="242"/>
        <v>73.719079885700182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7.3516561920000001</v>
      </c>
      <c r="V683" s="475">
        <f t="shared" si="235"/>
        <v>13.43673648</v>
      </c>
      <c r="W683" s="460">
        <f t="shared" si="236"/>
        <v>10.411422251999999</v>
      </c>
      <c r="X683" s="476">
        <f t="shared" si="237"/>
        <v>111.844478434</v>
      </c>
      <c r="Y683" s="476">
        <f t="shared" si="238"/>
        <v>214.18077653099999</v>
      </c>
      <c r="Z683" s="478">
        <f t="shared" si="239"/>
        <v>0</v>
      </c>
      <c r="AA683" s="465">
        <f t="shared" si="240"/>
        <v>357.225069889</v>
      </c>
      <c r="AB683" s="429">
        <f t="shared" si="241"/>
        <v>7.0444699248471701E-2</v>
      </c>
      <c r="AC683" s="454">
        <f t="shared" si="242"/>
        <v>70.698892799213567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8.9795271959999994</v>
      </c>
      <c r="V685" s="475">
        <f t="shared" si="235"/>
        <v>16.478687231999999</v>
      </c>
      <c r="W685" s="460">
        <f t="shared" si="236"/>
        <v>12.594228275999999</v>
      </c>
      <c r="X685" s="476">
        <f t="shared" si="237"/>
        <v>165.796356102</v>
      </c>
      <c r="Y685" s="476">
        <f t="shared" si="238"/>
        <v>304.59562404600001</v>
      </c>
      <c r="Z685" s="478">
        <f t="shared" si="239"/>
        <v>0</v>
      </c>
      <c r="AA685" s="465">
        <f t="shared" si="240"/>
        <v>508.444422852</v>
      </c>
      <c r="AB685" s="429">
        <f t="shared" si="241"/>
        <v>0.10026511986827055</v>
      </c>
      <c r="AC685" s="454">
        <f t="shared" si="242"/>
        <v>76.079233220891041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7.5432242519999999</v>
      </c>
      <c r="V686" s="475">
        <f t="shared" si="235"/>
        <v>16.336796544000002</v>
      </c>
      <c r="W686" s="460">
        <f t="shared" si="236"/>
        <v>11.325873635999999</v>
      </c>
      <c r="X686" s="476">
        <f t="shared" si="237"/>
        <v>162.605661868</v>
      </c>
      <c r="Y686" s="476">
        <f t="shared" si="238"/>
        <v>308.69065384199996</v>
      </c>
      <c r="Z686" s="478">
        <f t="shared" si="239"/>
        <v>0</v>
      </c>
      <c r="AA686" s="465">
        <f t="shared" si="240"/>
        <v>506.50221014199997</v>
      </c>
      <c r="AB686" s="429">
        <f t="shared" si="241"/>
        <v>9.988211598146321E-2</v>
      </c>
      <c r="AC686" s="454">
        <f t="shared" si="242"/>
        <v>79.654728379804197</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3.141265068</v>
      </c>
      <c r="V687" s="475">
        <f t="shared" si="235"/>
        <v>5.9015542080000003</v>
      </c>
      <c r="W687" s="460">
        <f t="shared" si="236"/>
        <v>5.0417178000000007</v>
      </c>
      <c r="X687" s="476">
        <f t="shared" si="237"/>
        <v>71.026252622000001</v>
      </c>
      <c r="Y687" s="476">
        <f t="shared" si="238"/>
        <v>117.49221101999998</v>
      </c>
      <c r="Z687" s="478">
        <f t="shared" si="239"/>
        <v>0</v>
      </c>
      <c r="AA687" s="465">
        <f t="shared" si="240"/>
        <v>202.60300071799998</v>
      </c>
      <c r="AB687" s="429">
        <f t="shared" si="241"/>
        <v>3.9953263797673035E-2</v>
      </c>
      <c r="AC687" s="454">
        <f t="shared" si="242"/>
        <v>78.225080493075183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2.844147816</v>
      </c>
      <c r="V688" s="475">
        <f t="shared" si="235"/>
        <v>5.4660433919999996</v>
      </c>
      <c r="W688" s="460">
        <f t="shared" si="236"/>
        <v>4.4258507160000002</v>
      </c>
      <c r="X688" s="476">
        <f t="shared" si="237"/>
        <v>62.451840542000006</v>
      </c>
      <c r="Y688" s="476">
        <f t="shared" si="238"/>
        <v>145.06558248299999</v>
      </c>
      <c r="Z688" s="478">
        <f t="shared" si="239"/>
        <v>0</v>
      </c>
      <c r="AA688" s="465">
        <f t="shared" si="240"/>
        <v>220.25346494899998</v>
      </c>
      <c r="AB688" s="429">
        <f t="shared" si="241"/>
        <v>4.3433931167225395E-2</v>
      </c>
      <c r="AC688" s="454">
        <f t="shared" si="242"/>
        <v>87.982100058805599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1.6091953560000001</v>
      </c>
      <c r="V689" s="475">
        <f t="shared" si="235"/>
        <v>3.248042592</v>
      </c>
      <c r="W689" s="460">
        <f t="shared" si="236"/>
        <v>2.449190856</v>
      </c>
      <c r="X689" s="476">
        <f t="shared" si="237"/>
        <v>34.339511959999996</v>
      </c>
      <c r="Y689" s="476">
        <f t="shared" si="238"/>
        <v>88.565678081999991</v>
      </c>
      <c r="Z689" s="478">
        <f t="shared" si="239"/>
        <v>0</v>
      </c>
      <c r="AA689" s="465">
        <f t="shared" si="240"/>
        <v>130.21161884599999</v>
      </c>
      <c r="AB689" s="429">
        <f t="shared" si="241"/>
        <v>2.5677700423190692E-2</v>
      </c>
      <c r="AC689" s="454">
        <f t="shared" si="242"/>
        <v>90.233106426908975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1.728043164</v>
      </c>
      <c r="V690" s="475">
        <f t="shared" si="235"/>
        <v>3.0528048960000005</v>
      </c>
      <c r="W690" s="460">
        <f t="shared" si="236"/>
        <v>2.5223265480000001</v>
      </c>
      <c r="X690" s="476">
        <f t="shared" si="237"/>
        <v>38.034302020000005</v>
      </c>
      <c r="Y690" s="476">
        <f t="shared" si="238"/>
        <v>83.577632991000002</v>
      </c>
      <c r="Z690" s="478">
        <f t="shared" si="239"/>
        <v>0</v>
      </c>
      <c r="AA690" s="465">
        <f t="shared" si="240"/>
        <v>128.91510961900002</v>
      </c>
      <c r="AB690" s="429">
        <f t="shared" si="241"/>
        <v>2.5422029110431871E-2</v>
      </c>
      <c r="AC690" s="454">
        <f t="shared" si="242"/>
        <v>87.14537377904891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0.81464112</v>
      </c>
      <c r="V691" s="475">
        <f t="shared" si="235"/>
        <v>2.512302144</v>
      </c>
      <c r="W691" s="460">
        <f t="shared" si="236"/>
        <v>1.7023527359999999</v>
      </c>
      <c r="X691" s="476">
        <f t="shared" si="237"/>
        <v>15.533059906</v>
      </c>
      <c r="Y691" s="476">
        <f t="shared" si="238"/>
        <v>35.281039028999999</v>
      </c>
      <c r="Z691" s="478">
        <f t="shared" si="239"/>
        <v>0</v>
      </c>
      <c r="AA691" s="465">
        <f t="shared" si="240"/>
        <v>55.843394934999999</v>
      </c>
      <c r="AB691" s="429">
        <f t="shared" si="241"/>
        <v>1.101230426641688E-2</v>
      </c>
      <c r="AC691" s="454">
        <f t="shared" si="242"/>
        <v>72.989774581610007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3.3378035400000003</v>
      </c>
      <c r="V692" s="475">
        <f t="shared" si="235"/>
        <v>6.5549547839999995</v>
      </c>
      <c r="W692" s="460">
        <f t="shared" si="236"/>
        <v>5.3323777919999991</v>
      </c>
      <c r="X692" s="476">
        <f t="shared" si="237"/>
        <v>66.234272779999998</v>
      </c>
      <c r="Y692" s="476">
        <f t="shared" si="238"/>
        <v>111.05722628700001</v>
      </c>
      <c r="Z692" s="478">
        <f t="shared" si="239"/>
        <v>0</v>
      </c>
      <c r="AA692" s="465">
        <f t="shared" si="240"/>
        <v>192.51663518300001</v>
      </c>
      <c r="AB692" s="429">
        <f t="shared" si="241"/>
        <v>3.7964234901005721E-2</v>
      </c>
      <c r="AC692" s="454">
        <f t="shared" si="242"/>
        <v>73.692875559315496</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0.76265348399999999</v>
      </c>
      <c r="V693" s="475">
        <f t="shared" si="235"/>
        <v>1.373875392</v>
      </c>
      <c r="W693" s="460">
        <f t="shared" si="236"/>
        <v>0.82451787600000004</v>
      </c>
      <c r="X693" s="476">
        <f t="shared" si="237"/>
        <v>10.783741566</v>
      </c>
      <c r="Y693" s="476">
        <f t="shared" si="238"/>
        <v>19.983125663999999</v>
      </c>
      <c r="Z693" s="478">
        <f t="shared" si="239"/>
        <v>0</v>
      </c>
      <c r="AA693" s="465">
        <f t="shared" si="240"/>
        <v>33.727913981999997</v>
      </c>
      <c r="AB693" s="429">
        <f t="shared" si="241"/>
        <v>6.6511366558864122E-3</v>
      </c>
      <c r="AC693" s="454">
        <f t="shared" si="242"/>
        <v>70.854516863991606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3.3093806039999998</v>
      </c>
      <c r="V694" s="475">
        <f t="shared" si="235"/>
        <v>5.799572832</v>
      </c>
      <c r="W694" s="460">
        <f t="shared" si="236"/>
        <v>4.9953646680000006</v>
      </c>
      <c r="X694" s="476">
        <f t="shared" si="237"/>
        <v>61.888806278000004</v>
      </c>
      <c r="Y694" s="476">
        <f t="shared" si="238"/>
        <v>131.898972762</v>
      </c>
      <c r="Z694" s="478">
        <f t="shared" si="239"/>
        <v>0</v>
      </c>
      <c r="AA694" s="465">
        <f t="shared" si="240"/>
        <v>207.89209714399999</v>
      </c>
      <c r="AB694" s="429">
        <f t="shared" si="241"/>
        <v>4.0996272361269966E-2</v>
      </c>
      <c r="AC694" s="454">
        <f t="shared" si="242"/>
        <v>80.40483789532442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3.0944891160000001</v>
      </c>
      <c r="V695" s="475">
        <f t="shared" si="235"/>
        <v>6.468626016</v>
      </c>
      <c r="W695" s="460">
        <f t="shared" si="236"/>
        <v>3.9416926919999997</v>
      </c>
      <c r="X695" s="476">
        <f t="shared" si="237"/>
        <v>43.569215404000005</v>
      </c>
      <c r="Y695" s="476">
        <f t="shared" si="238"/>
        <v>77.764833069000005</v>
      </c>
      <c r="Z695" s="478">
        <f t="shared" si="239"/>
        <v>0</v>
      </c>
      <c r="AA695" s="465">
        <f t="shared" si="240"/>
        <v>134.83885629700001</v>
      </c>
      <c r="AB695" s="429">
        <f t="shared" si="241"/>
        <v>2.6590190553539738E-2</v>
      </c>
      <c r="AC695" s="454">
        <f t="shared" si="242"/>
        <v>66.226315026285718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5.2467498360000002</v>
      </c>
      <c r="V696" s="475">
        <f t="shared" si="235"/>
        <v>11.103941184</v>
      </c>
      <c r="W696" s="460">
        <f t="shared" si="236"/>
        <v>8.8336976279999995</v>
      </c>
      <c r="X696" s="476">
        <f t="shared" si="237"/>
        <v>114.810139756</v>
      </c>
      <c r="Y696" s="476">
        <f t="shared" si="238"/>
        <v>262.27562452199999</v>
      </c>
      <c r="Z696" s="478">
        <f t="shared" si="239"/>
        <v>0</v>
      </c>
      <c r="AA696" s="465">
        <f t="shared" si="240"/>
        <v>402.27015292599998</v>
      </c>
      <c r="AB696" s="429">
        <f t="shared" si="241"/>
        <v>7.9327578963912446E-2</v>
      </c>
      <c r="AC696" s="454">
        <f t="shared" si="242"/>
        <v>84.801978032858699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5.4611463240000004</v>
      </c>
      <c r="V698" s="475">
        <f t="shared" si="235"/>
        <v>11.102687808000001</v>
      </c>
      <c r="W698" s="460">
        <f t="shared" si="236"/>
        <v>8.6681946120000006</v>
      </c>
      <c r="X698" s="476">
        <f t="shared" si="237"/>
        <v>88.509094336000004</v>
      </c>
      <c r="Y698" s="476">
        <f t="shared" si="238"/>
        <v>150.314788521</v>
      </c>
      <c r="Z698" s="478">
        <f t="shared" si="239"/>
        <v>0</v>
      </c>
      <c r="AA698" s="465">
        <f t="shared" si="240"/>
        <v>264.05591160099999</v>
      </c>
      <c r="AB698" s="429">
        <f t="shared" si="241"/>
        <v>5.2071763281601263E-2</v>
      </c>
      <c r="AC698" s="454">
        <f t="shared" si="242"/>
        <v>67.411607695740443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17.046883692000002</v>
      </c>
      <c r="V699" s="475">
        <f t="shared" si="235"/>
        <v>40.933577759999999</v>
      </c>
      <c r="W699" s="460">
        <f t="shared" si="236"/>
        <v>31.407134471999999</v>
      </c>
      <c r="X699" s="476">
        <f t="shared" si="237"/>
        <v>460.66071066599994</v>
      </c>
      <c r="Y699" s="476">
        <f t="shared" si="238"/>
        <v>939.58389645600005</v>
      </c>
      <c r="Z699" s="478">
        <f t="shared" si="239"/>
        <v>0</v>
      </c>
      <c r="AA699" s="465">
        <f t="shared" si="240"/>
        <v>1489.6322030460001</v>
      </c>
      <c r="AB699" s="429">
        <f t="shared" si="241"/>
        <v>0.29375511793452969</v>
      </c>
      <c r="AC699" s="454">
        <f t="shared" si="242"/>
        <v>85.897112494259886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16.638401915999999</v>
      </c>
      <c r="V700" s="475">
        <f t="shared" si="235"/>
        <v>37.600158432000001</v>
      </c>
      <c r="W700" s="460">
        <f t="shared" si="236"/>
        <v>28.189292208000001</v>
      </c>
      <c r="X700" s="476">
        <f t="shared" si="237"/>
        <v>307.74174664999998</v>
      </c>
      <c r="Y700" s="476">
        <f t="shared" si="238"/>
        <v>515.68598734499994</v>
      </c>
      <c r="Z700" s="478">
        <f t="shared" si="239"/>
        <v>0</v>
      </c>
      <c r="AA700" s="465">
        <f t="shared" si="240"/>
        <v>905.85558655099999</v>
      </c>
      <c r="AB700" s="429">
        <f t="shared" si="241"/>
        <v>0.17863450730644842</v>
      </c>
      <c r="AC700" s="454">
        <f t="shared" si="242"/>
        <v>70.066971734306634</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8.3749400640000005</v>
      </c>
      <c r="V701" s="475">
        <f t="shared" si="235"/>
        <v>18.423575232000001</v>
      </c>
      <c r="W701" s="460">
        <f t="shared" si="236"/>
        <v>11.114842620000001</v>
      </c>
      <c r="X701" s="476">
        <f t="shared" si="237"/>
        <v>114.91997737999999</v>
      </c>
      <c r="Y701" s="476">
        <f t="shared" si="238"/>
        <v>201.38523920399999</v>
      </c>
      <c r="Z701" s="478">
        <f t="shared" si="239"/>
        <v>0</v>
      </c>
      <c r="AA701" s="465">
        <f t="shared" si="240"/>
        <v>354.21857449999999</v>
      </c>
      <c r="AB701" s="429">
        <f t="shared" si="241"/>
        <v>6.9851819069217114E-2</v>
      </c>
      <c r="AC701" s="454">
        <f t="shared" si="242"/>
        <v>64.043309537314201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2.1743119800000001</v>
      </c>
      <c r="V702" s="475">
        <f t="shared" si="235"/>
        <v>4.4914537919999997</v>
      </c>
      <c r="W702" s="460">
        <f t="shared" si="236"/>
        <v>2.1328640760000002</v>
      </c>
      <c r="X702" s="476">
        <f t="shared" si="237"/>
        <v>20.115574102</v>
      </c>
      <c r="Y702" s="476">
        <f t="shared" si="238"/>
        <v>31.668331719000001</v>
      </c>
      <c r="Z702" s="478">
        <f t="shared" si="239"/>
        <v>0</v>
      </c>
      <c r="AA702" s="465">
        <f t="shared" si="240"/>
        <v>60.582535669000002</v>
      </c>
      <c r="AB702" s="429">
        <f t="shared" si="241"/>
        <v>1.1946861697692763E-2</v>
      </c>
      <c r="AC702" s="454">
        <f t="shared" si="242"/>
        <v>53.05692477077455</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26.009140608000003</v>
      </c>
      <c r="V703" s="475">
        <f t="shared" si="235"/>
        <v>71.520545087999992</v>
      </c>
      <c r="W703" s="460">
        <f t="shared" si="236"/>
        <v>65.228524956000001</v>
      </c>
      <c r="X703" s="476">
        <f t="shared" si="237"/>
        <v>1142.72598492</v>
      </c>
      <c r="Y703" s="476">
        <f t="shared" si="238"/>
        <v>3006.4917445710003</v>
      </c>
      <c r="Z703" s="478">
        <f t="shared" si="239"/>
        <v>0</v>
      </c>
      <c r="AA703" s="465">
        <f t="shared" si="240"/>
        <v>4311.9759401430001</v>
      </c>
      <c r="AB703" s="429">
        <f t="shared" si="241"/>
        <v>0.85032063501143762</v>
      </c>
      <c r="AC703" s="454">
        <f t="shared" si="242"/>
        <v>104.63734181043469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6.3605515320000006</v>
      </c>
      <c r="V704" s="475">
        <f t="shared" si="235"/>
        <v>15.708028512</v>
      </c>
      <c r="W704" s="460">
        <f t="shared" si="236"/>
        <v>12.879007511999999</v>
      </c>
      <c r="X704" s="476">
        <f t="shared" si="237"/>
        <v>156.220820132</v>
      </c>
      <c r="Y704" s="476">
        <f t="shared" si="238"/>
        <v>338.90678174099997</v>
      </c>
      <c r="Z704" s="478">
        <f t="shared" si="239"/>
        <v>0</v>
      </c>
      <c r="AA704" s="465">
        <f t="shared" si="240"/>
        <v>530.07518942899992</v>
      </c>
      <c r="AB704" s="429">
        <f t="shared" si="241"/>
        <v>0.10453070191855648</v>
      </c>
      <c r="AC704" s="454">
        <f t="shared" si="242"/>
        <v>82.299848363747699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3.5496747360000001</v>
      </c>
      <c r="V705" s="475">
        <f t="shared" si="235"/>
        <v>8.5766409599999989</v>
      </c>
      <c r="W705" s="460">
        <f t="shared" si="236"/>
        <v>5.7776276879999999</v>
      </c>
      <c r="X705" s="476">
        <f t="shared" si="237"/>
        <v>80.980201171999994</v>
      </c>
      <c r="Y705" s="476">
        <f t="shared" si="238"/>
        <v>135.55089020099999</v>
      </c>
      <c r="Z705" s="478">
        <f t="shared" si="239"/>
        <v>0</v>
      </c>
      <c r="AA705" s="465">
        <f t="shared" si="240"/>
        <v>234.43503475699998</v>
      </c>
      <c r="AB705" s="429">
        <f t="shared" si="241"/>
        <v>4.6230533377440347E-2</v>
      </c>
      <c r="AC705" s="454">
        <f t="shared" si="242"/>
        <v>76.121683043696734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10.233898344</v>
      </c>
      <c r="V706" s="475">
        <f t="shared" si="235"/>
        <v>22.384856927999998</v>
      </c>
      <c r="W706" s="460">
        <f t="shared" si="236"/>
        <v>16.496401068000001</v>
      </c>
      <c r="X706" s="476">
        <f t="shared" si="237"/>
        <v>217.484590414</v>
      </c>
      <c r="Y706" s="476">
        <f t="shared" si="238"/>
        <v>482.43333971399994</v>
      </c>
      <c r="Z706" s="478">
        <f t="shared" si="239"/>
        <v>0</v>
      </c>
      <c r="AA706" s="465">
        <f t="shared" si="240"/>
        <v>749.03308646799996</v>
      </c>
      <c r="AB706" s="429">
        <f t="shared" si="241"/>
        <v>0.14770914740051272</v>
      </c>
      <c r="AC706" s="454">
        <f t="shared" si="242"/>
        <v>82.026961407769562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18.461861639999999</v>
      </c>
      <c r="V707" s="475">
        <f t="shared" si="235"/>
        <v>42.438195743999998</v>
      </c>
      <c r="W707" s="460">
        <f t="shared" si="236"/>
        <v>32.187959747999997</v>
      </c>
      <c r="X707" s="476">
        <f t="shared" si="237"/>
        <v>470.79123062400004</v>
      </c>
      <c r="Y707" s="476">
        <f t="shared" si="238"/>
        <v>1016.3184144539999</v>
      </c>
      <c r="Z707" s="478">
        <f t="shared" si="239"/>
        <v>0</v>
      </c>
      <c r="AA707" s="465">
        <f t="shared" si="240"/>
        <v>1580.1976622100001</v>
      </c>
      <c r="AB707" s="429">
        <f t="shared" si="241"/>
        <v>0.31161460505028593</v>
      </c>
      <c r="AC707" s="454">
        <f t="shared" si="242"/>
        <v>86.832169489527573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21.186240695999999</v>
      </c>
      <c r="V708" s="475">
        <f t="shared" si="235"/>
        <v>51.06896304</v>
      </c>
      <c r="W708" s="460">
        <f t="shared" si="236"/>
        <v>43.381250219999998</v>
      </c>
      <c r="X708" s="476">
        <f t="shared" si="237"/>
        <v>640.59497608599997</v>
      </c>
      <c r="Y708" s="476">
        <f t="shared" si="238"/>
        <v>1485.1691978909998</v>
      </c>
      <c r="Z708" s="478">
        <f t="shared" si="239"/>
        <v>0</v>
      </c>
      <c r="AA708" s="465">
        <f t="shared" si="240"/>
        <v>2241.4006279329997</v>
      </c>
      <c r="AB708" s="429">
        <f t="shared" si="241"/>
        <v>0.44200367342397945</v>
      </c>
      <c r="AC708" s="454">
        <f t="shared" si="242"/>
        <v>92.386123801237858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23.684738004</v>
      </c>
      <c r="V709" s="475">
        <f t="shared" si="235"/>
        <v>59.219398463999994</v>
      </c>
      <c r="W709" s="460">
        <f t="shared" si="236"/>
        <v>49.103978615999999</v>
      </c>
      <c r="X709" s="476">
        <f t="shared" si="237"/>
        <v>752.71232056799988</v>
      </c>
      <c r="Y709" s="476">
        <f t="shared" si="238"/>
        <v>1734.6248730689999</v>
      </c>
      <c r="Z709" s="478">
        <f t="shared" si="239"/>
        <v>0</v>
      </c>
      <c r="AA709" s="465">
        <f t="shared" si="240"/>
        <v>2619.345308721</v>
      </c>
      <c r="AB709" s="429">
        <f t="shared" si="241"/>
        <v>0.51653427503865113</v>
      </c>
      <c r="AC709" s="454">
        <f t="shared" si="242"/>
        <v>93.239565276565202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4.8837640679999996</v>
      </c>
      <c r="V711" s="475">
        <f t="shared" si="235"/>
        <v>6.9979653119999998</v>
      </c>
      <c r="W711" s="460">
        <f t="shared" si="236"/>
        <v>6.1232196480000001</v>
      </c>
      <c r="X711" s="476">
        <f t="shared" si="237"/>
        <v>79.431392560000006</v>
      </c>
      <c r="Y711" s="476">
        <f t="shared" si="238"/>
        <v>217.759218006</v>
      </c>
      <c r="Z711" s="478">
        <f t="shared" si="239"/>
        <v>0</v>
      </c>
      <c r="AA711" s="465">
        <f t="shared" si="240"/>
        <v>315.19555959399997</v>
      </c>
      <c r="AB711" s="429">
        <f t="shared" si="241"/>
        <v>6.215648976414908E-2</v>
      </c>
      <c r="AC711" s="454">
        <f t="shared" si="242"/>
        <v>87.024568932084264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1.44322236</v>
      </c>
      <c r="V712" s="475">
        <f t="shared" si="235"/>
        <v>3.1695878399999997</v>
      </c>
      <c r="W712" s="460">
        <f t="shared" si="236"/>
        <v>2.7733893599999999</v>
      </c>
      <c r="X712" s="476">
        <f t="shared" si="237"/>
        <v>47.447961573999997</v>
      </c>
      <c r="Y712" s="476">
        <f t="shared" si="238"/>
        <v>81.322315188000005</v>
      </c>
      <c r="Z712" s="478">
        <f t="shared" si="239"/>
        <v>0</v>
      </c>
      <c r="AA712" s="465">
        <f t="shared" si="240"/>
        <v>136.156476322</v>
      </c>
      <c r="AB712" s="429">
        <f t="shared" si="241"/>
        <v>2.6850024910668509E-2</v>
      </c>
      <c r="AC712" s="454">
        <f t="shared" si="242"/>
        <v>85.897093255938245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2.564630352</v>
      </c>
      <c r="V713" s="475">
        <f t="shared" ref="V713:V776" si="256">IFERROR(V$5*I713,"")</f>
        <v>8.757963071999999</v>
      </c>
      <c r="W713" s="460">
        <f t="shared" ref="W713:W776" si="257">IFERROR(W$5*K713,"")</f>
        <v>4.2346322760000001</v>
      </c>
      <c r="X713" s="476">
        <f t="shared" ref="X713:X776" si="258">IFERROR(X$5*M713,"")</f>
        <v>51.662526344000007</v>
      </c>
      <c r="Y713" s="476">
        <f t="shared" ref="Y713:Y776" si="259">IFERROR(Y$5*O713,"")</f>
        <v>70.969346021999996</v>
      </c>
      <c r="Z713" s="478">
        <f t="shared" ref="Z713:Z776" si="260">IFERROR(Z$5*Q713,"")</f>
        <v>0</v>
      </c>
      <c r="AA713" s="465">
        <f t="shared" ref="AA713:AA776" si="261">IFERROR(SUM(U713:Z713),"")</f>
        <v>138.18909806599999</v>
      </c>
      <c r="AB713" s="429">
        <f t="shared" ref="AB713:AB776" si="262">IF(OR(AA713="", AA713=0), "", AA713/$AA$5)</f>
        <v>2.7250857437586273E-2</v>
      </c>
      <c r="AC713" s="454">
        <f t="shared" ref="AC713:AC776" si="263">IF(OR(AB713="", AB713=0), "", IF(AN713&gt;0, AB713/AN713*100, ""))</f>
        <v>63.027088203443547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2.2195883159999998</v>
      </c>
      <c r="V714" s="475">
        <f t="shared" si="256"/>
        <v>5.9189021759999996</v>
      </c>
      <c r="W714" s="460">
        <f t="shared" si="257"/>
        <v>4.9253783040000005</v>
      </c>
      <c r="X714" s="476">
        <f t="shared" si="258"/>
        <v>84.960908317999994</v>
      </c>
      <c r="Y714" s="476">
        <f t="shared" si="259"/>
        <v>214.37523818699998</v>
      </c>
      <c r="Z714" s="478">
        <f t="shared" si="260"/>
        <v>0</v>
      </c>
      <c r="AA714" s="465">
        <f t="shared" si="261"/>
        <v>312.40001530099994</v>
      </c>
      <c r="AB714" s="429">
        <f t="shared" si="262"/>
        <v>6.1605209091106276E-2</v>
      </c>
      <c r="AC714" s="454">
        <f t="shared" si="263"/>
        <v>100.63591629983266</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0.45784994400000001</v>
      </c>
      <c r="V715" s="475">
        <f t="shared" si="256"/>
        <v>2.315098656</v>
      </c>
      <c r="W715" s="460">
        <f t="shared" si="257"/>
        <v>1.39401906</v>
      </c>
      <c r="X715" s="476">
        <f t="shared" si="258"/>
        <v>14.567566961999999</v>
      </c>
      <c r="Y715" s="476">
        <f t="shared" si="259"/>
        <v>57.702431805000003</v>
      </c>
      <c r="Z715" s="478">
        <f t="shared" si="260"/>
        <v>0</v>
      </c>
      <c r="AA715" s="465">
        <f t="shared" si="261"/>
        <v>76.436966427000002</v>
      </c>
      <c r="AB715" s="429">
        <f t="shared" si="262"/>
        <v>1.507335169138237E-2</v>
      </c>
      <c r="AC715" s="454">
        <f t="shared" si="263"/>
        <v>90.224286131055734</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0.63115725599999994</v>
      </c>
      <c r="V716" s="475">
        <f t="shared" si="256"/>
        <v>1.9920654719999999</v>
      </c>
      <c r="W716" s="460">
        <f t="shared" si="257"/>
        <v>1.3939061639999999</v>
      </c>
      <c r="X716" s="476">
        <f t="shared" si="258"/>
        <v>19.816028595999999</v>
      </c>
      <c r="Y716" s="476">
        <f t="shared" si="259"/>
        <v>59.235187284000006</v>
      </c>
      <c r="Z716" s="478">
        <f t="shared" si="260"/>
        <v>0</v>
      </c>
      <c r="AA716" s="465">
        <f t="shared" si="261"/>
        <v>83.068344772000003</v>
      </c>
      <c r="AB716" s="429">
        <f t="shared" si="262"/>
        <v>1.6381057931768882E-2</v>
      </c>
      <c r="AC716" s="454">
        <f t="shared" si="263"/>
        <v>91.873086930828748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23.94588564</v>
      </c>
      <c r="V718" s="475">
        <f t="shared" si="256"/>
        <v>58.742756736000004</v>
      </c>
      <c r="W718" s="460">
        <f t="shared" si="257"/>
        <v>50.586534095999994</v>
      </c>
      <c r="X718" s="476">
        <f t="shared" si="258"/>
        <v>775.22912994800004</v>
      </c>
      <c r="Y718" s="476">
        <f t="shared" si="259"/>
        <v>1888.5558737160002</v>
      </c>
      <c r="Z718" s="478">
        <f t="shared" si="260"/>
        <v>0</v>
      </c>
      <c r="AA718" s="465">
        <f t="shared" si="261"/>
        <v>2797.0601801360003</v>
      </c>
      <c r="AB718" s="429">
        <f t="shared" si="262"/>
        <v>0.55157960562729247</v>
      </c>
      <c r="AC718" s="454">
        <f t="shared" si="263"/>
        <v>95.566374734548148</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6.8006178359999998</v>
      </c>
      <c r="V719" s="475">
        <f t="shared" si="256"/>
        <v>22.436228159999999</v>
      </c>
      <c r="W719" s="460">
        <f t="shared" si="257"/>
        <v>19.926997271999998</v>
      </c>
      <c r="X719" s="476">
        <f t="shared" si="258"/>
        <v>354.37704926000004</v>
      </c>
      <c r="Y719" s="476">
        <f t="shared" si="259"/>
        <v>918.81603275399993</v>
      </c>
      <c r="Z719" s="478">
        <f t="shared" si="260"/>
        <v>0</v>
      </c>
      <c r="AA719" s="465">
        <f t="shared" si="261"/>
        <v>1322.356925282</v>
      </c>
      <c r="AB719" s="429">
        <f t="shared" si="262"/>
        <v>0.26076847274344311</v>
      </c>
      <c r="AC719" s="454">
        <f t="shared" si="263"/>
        <v>105.37703305737594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2.3651907840000002</v>
      </c>
      <c r="V720" s="475">
        <f t="shared" si="256"/>
        <v>8.0603514240000003</v>
      </c>
      <c r="W720" s="460">
        <f t="shared" si="257"/>
        <v>6.7643710679999991</v>
      </c>
      <c r="X720" s="476">
        <f t="shared" si="258"/>
        <v>134.87568418999999</v>
      </c>
      <c r="Y720" s="476">
        <f t="shared" si="259"/>
        <v>358.05829940699999</v>
      </c>
      <c r="Z720" s="478">
        <f t="shared" si="260"/>
        <v>0</v>
      </c>
      <c r="AA720" s="465">
        <f t="shared" si="261"/>
        <v>510.12389687299998</v>
      </c>
      <c r="AB720" s="429">
        <f t="shared" si="262"/>
        <v>0.1005963117477815</v>
      </c>
      <c r="AC720" s="454">
        <f t="shared" si="263"/>
        <v>108.92561891811177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2.888305704</v>
      </c>
      <c r="V721" s="475">
        <f t="shared" si="256"/>
        <v>6.7606636800000004</v>
      </c>
      <c r="W721" s="460">
        <f t="shared" si="257"/>
        <v>6.7220975640000002</v>
      </c>
      <c r="X721" s="476">
        <f t="shared" si="258"/>
        <v>113.518136602</v>
      </c>
      <c r="Y721" s="476">
        <f t="shared" si="259"/>
        <v>311.56979412300001</v>
      </c>
      <c r="Z721" s="478">
        <f t="shared" si="260"/>
        <v>0</v>
      </c>
      <c r="AA721" s="465">
        <f t="shared" si="261"/>
        <v>441.458997673</v>
      </c>
      <c r="AB721" s="429">
        <f t="shared" si="262"/>
        <v>8.7055609874383752E-2</v>
      </c>
      <c r="AC721" s="454">
        <f t="shared" si="263"/>
        <v>104.86691858798116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15.120477828</v>
      </c>
      <c r="V723" s="475">
        <f t="shared" si="256"/>
        <v>32.209440384000004</v>
      </c>
      <c r="W723" s="460">
        <f t="shared" si="257"/>
        <v>24.372866532</v>
      </c>
      <c r="X723" s="476">
        <f t="shared" si="258"/>
        <v>261.72829823400002</v>
      </c>
      <c r="Y723" s="476">
        <f t="shared" si="259"/>
        <v>496.17088674300004</v>
      </c>
      <c r="Z723" s="478">
        <f t="shared" si="260"/>
        <v>0</v>
      </c>
      <c r="AA723" s="465">
        <f t="shared" si="261"/>
        <v>829.60196972100005</v>
      </c>
      <c r="AB723" s="429">
        <f t="shared" si="262"/>
        <v>0.16359731211220668</v>
      </c>
      <c r="AC723" s="454">
        <f t="shared" si="263"/>
        <v>71.836923415258042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8.0905678559999998</v>
      </c>
      <c r="V724" s="475">
        <f t="shared" si="256"/>
        <v>24.789382272000001</v>
      </c>
      <c r="W724" s="460">
        <f t="shared" si="257"/>
        <v>20.453310612000003</v>
      </c>
      <c r="X724" s="476">
        <f t="shared" si="258"/>
        <v>305.79809556399999</v>
      </c>
      <c r="Y724" s="476">
        <f t="shared" si="259"/>
        <v>659.45006961899992</v>
      </c>
      <c r="Z724" s="478">
        <f t="shared" si="260"/>
        <v>0</v>
      </c>
      <c r="AA724" s="465">
        <f t="shared" si="261"/>
        <v>1018.5814259229999</v>
      </c>
      <c r="AB724" s="429">
        <f t="shared" si="262"/>
        <v>0.2008640161551962</v>
      </c>
      <c r="AC724" s="454">
        <f t="shared" si="263"/>
        <v>91.766525885450406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5.7619053720000002</v>
      </c>
      <c r="V725" s="475">
        <f t="shared" si="256"/>
        <v>19.113940127999999</v>
      </c>
      <c r="W725" s="460">
        <f t="shared" si="257"/>
        <v>17.196987444000001</v>
      </c>
      <c r="X725" s="476">
        <f t="shared" si="258"/>
        <v>302.14973032400002</v>
      </c>
      <c r="Y725" s="476">
        <f t="shared" si="259"/>
        <v>726.52246358100001</v>
      </c>
      <c r="Z725" s="478">
        <f t="shared" si="260"/>
        <v>0</v>
      </c>
      <c r="AA725" s="465">
        <f t="shared" si="261"/>
        <v>1070.7450268490002</v>
      </c>
      <c r="AB725" s="429">
        <f t="shared" si="262"/>
        <v>0.21115066591382373</v>
      </c>
      <c r="AC725" s="454">
        <f t="shared" si="263"/>
        <v>103.2337886581419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4.3894268279999995</v>
      </c>
      <c r="V726" s="475">
        <f t="shared" si="256"/>
        <v>12.676858560000001</v>
      </c>
      <c r="W726" s="460">
        <f t="shared" si="257"/>
        <v>14.249958407999999</v>
      </c>
      <c r="X726" s="476">
        <f t="shared" si="258"/>
        <v>327.63747325399999</v>
      </c>
      <c r="Y726" s="476">
        <f t="shared" si="259"/>
        <v>930.85755829199991</v>
      </c>
      <c r="Z726" s="478">
        <f t="shared" si="260"/>
        <v>0</v>
      </c>
      <c r="AA726" s="465">
        <f t="shared" si="261"/>
        <v>1289.8112753419998</v>
      </c>
      <c r="AB726" s="429">
        <f t="shared" si="262"/>
        <v>0.25435047827686841</v>
      </c>
      <c r="AC726" s="454">
        <f t="shared" si="263"/>
        <v>118.62778278163944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2.6376221160000002</v>
      </c>
      <c r="V727" s="475">
        <f t="shared" si="256"/>
        <v>7.2103786560000005</v>
      </c>
      <c r="W727" s="460">
        <f t="shared" si="257"/>
        <v>7.7268769199999996</v>
      </c>
      <c r="X727" s="476">
        <f t="shared" si="258"/>
        <v>180.68640400199999</v>
      </c>
      <c r="Y727" s="476">
        <f t="shared" si="259"/>
        <v>663.99902524200002</v>
      </c>
      <c r="Z727" s="478">
        <f t="shared" si="260"/>
        <v>0</v>
      </c>
      <c r="AA727" s="465">
        <f t="shared" si="261"/>
        <v>862.26030693600001</v>
      </c>
      <c r="AB727" s="429">
        <f t="shared" si="262"/>
        <v>0.17003752848274503</v>
      </c>
      <c r="AC727" s="454">
        <f t="shared" si="263"/>
        <v>126.48511902369938</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4.4178612479999995</v>
      </c>
      <c r="V729" s="475">
        <f t="shared" si="256"/>
        <v>9.0613766400000006</v>
      </c>
      <c r="W729" s="460">
        <f t="shared" si="257"/>
        <v>8.2938698639999995</v>
      </c>
      <c r="X729" s="476">
        <f t="shared" si="258"/>
        <v>104.34169699200001</v>
      </c>
      <c r="Y729" s="476">
        <f t="shared" si="259"/>
        <v>230.859597831</v>
      </c>
      <c r="Z729" s="478">
        <f t="shared" si="260"/>
        <v>0</v>
      </c>
      <c r="AA729" s="465">
        <f t="shared" si="261"/>
        <v>356.974402575</v>
      </c>
      <c r="AB729" s="429">
        <f t="shared" si="262"/>
        <v>7.039526771346874E-2</v>
      </c>
      <c r="AC729" s="454">
        <f t="shared" si="263"/>
        <v>84.565352394237976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8.3492207999999998E-2</v>
      </c>
      <c r="V731" s="475">
        <f t="shared" si="256"/>
        <v>0.22264588800000001</v>
      </c>
      <c r="W731" s="460">
        <f t="shared" si="257"/>
        <v>0.19481515199999999</v>
      </c>
      <c r="X731" s="476">
        <f t="shared" si="258"/>
        <v>3.7885850079999996</v>
      </c>
      <c r="Y731" s="476">
        <f t="shared" si="259"/>
        <v>6.8304587129999996</v>
      </c>
      <c r="Z731" s="478">
        <f t="shared" si="260"/>
        <v>0</v>
      </c>
      <c r="AA731" s="465">
        <f t="shared" si="261"/>
        <v>11.119996968999999</v>
      </c>
      <c r="AB731" s="429">
        <f t="shared" si="262"/>
        <v>2.1928607708538747E-3</v>
      </c>
      <c r="AC731" s="454">
        <f t="shared" si="263"/>
        <v>94.362823958049731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0.307907496</v>
      </c>
      <c r="V732" s="475">
        <f t="shared" si="256"/>
        <v>0.55774809600000008</v>
      </c>
      <c r="W732" s="460">
        <f t="shared" si="257"/>
        <v>0.59636472000000007</v>
      </c>
      <c r="X732" s="476">
        <f t="shared" si="258"/>
        <v>8.0060091280000005</v>
      </c>
      <c r="Y732" s="476">
        <f t="shared" si="259"/>
        <v>10.013930372999999</v>
      </c>
      <c r="Z732" s="478">
        <f t="shared" si="260"/>
        <v>0</v>
      </c>
      <c r="AA732" s="465">
        <f t="shared" si="261"/>
        <v>19.481959813</v>
      </c>
      <c r="AB732" s="429">
        <f t="shared" si="262"/>
        <v>3.8418378649181621E-3</v>
      </c>
      <c r="AC732" s="454">
        <f t="shared" si="263"/>
        <v>70.653134980402783</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0.55678536000000001</v>
      </c>
      <c r="V733" s="475">
        <f t="shared" si="256"/>
        <v>1.2007940159999999</v>
      </c>
      <c r="W733" s="460">
        <f t="shared" si="257"/>
        <v>1.0506947639999999</v>
      </c>
      <c r="X733" s="476">
        <f t="shared" si="258"/>
        <v>16.872847966000002</v>
      </c>
      <c r="Y733" s="476">
        <f t="shared" si="259"/>
        <v>32.534108195999998</v>
      </c>
      <c r="Z733" s="478">
        <f t="shared" si="260"/>
        <v>0</v>
      </c>
      <c r="AA733" s="465">
        <f t="shared" si="261"/>
        <v>52.215230302000002</v>
      </c>
      <c r="AB733" s="429">
        <f t="shared" si="262"/>
        <v>1.029683105935713E-2</v>
      </c>
      <c r="AC733" s="454">
        <f t="shared" si="263"/>
        <v>88.446931605867874</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0.68956617600000003</v>
      </c>
      <c r="V734" s="475">
        <f t="shared" si="256"/>
        <v>1.092293856</v>
      </c>
      <c r="W734" s="460">
        <f t="shared" si="257"/>
        <v>1.081772916</v>
      </c>
      <c r="X734" s="476">
        <f t="shared" si="258"/>
        <v>13.552404008</v>
      </c>
      <c r="Y734" s="476">
        <f t="shared" si="259"/>
        <v>29.703565944000001</v>
      </c>
      <c r="Z734" s="478">
        <f t="shared" si="260"/>
        <v>0</v>
      </c>
      <c r="AA734" s="465">
        <f t="shared" si="261"/>
        <v>46.119602900000004</v>
      </c>
      <c r="AB734" s="429">
        <f t="shared" si="262"/>
        <v>9.0947747781502664E-3</v>
      </c>
      <c r="AC734" s="454">
        <f t="shared" si="263"/>
        <v>83.939638937495019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0.35497583999999999</v>
      </c>
      <c r="V735" s="475">
        <f t="shared" si="256"/>
        <v>0.65357865600000009</v>
      </c>
      <c r="W735" s="460">
        <f t="shared" si="257"/>
        <v>0.57188132400000002</v>
      </c>
      <c r="X735" s="476">
        <f t="shared" si="258"/>
        <v>9.3815769580000001</v>
      </c>
      <c r="Y735" s="476">
        <f t="shared" si="259"/>
        <v>14.140048026000001</v>
      </c>
      <c r="Z735" s="478">
        <f t="shared" si="260"/>
        <v>0</v>
      </c>
      <c r="AA735" s="465">
        <f t="shared" si="261"/>
        <v>25.102060804000001</v>
      </c>
      <c r="AB735" s="429">
        <f t="shared" si="262"/>
        <v>4.9501204504042596E-3</v>
      </c>
      <c r="AC735" s="454">
        <f t="shared" si="263"/>
        <v>80.308355681515323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1.13571702</v>
      </c>
      <c r="V736" s="475">
        <f t="shared" si="256"/>
        <v>2.1969147840000001</v>
      </c>
      <c r="W736" s="460">
        <f t="shared" si="257"/>
        <v>1.641999156</v>
      </c>
      <c r="X736" s="476">
        <f t="shared" si="258"/>
        <v>26.038637014000003</v>
      </c>
      <c r="Y736" s="476">
        <f t="shared" si="259"/>
        <v>43.605369929999995</v>
      </c>
      <c r="Z736" s="478">
        <f t="shared" si="260"/>
        <v>0</v>
      </c>
      <c r="AA736" s="465">
        <f t="shared" si="261"/>
        <v>74.618637903999996</v>
      </c>
      <c r="AB736" s="429">
        <f t="shared" si="262"/>
        <v>1.4714777736935514E-2</v>
      </c>
      <c r="AC736" s="454">
        <f t="shared" si="263"/>
        <v>79.785827479083764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0.23094993599999999</v>
      </c>
      <c r="V737" s="475">
        <f t="shared" si="256"/>
        <v>0.46794134399999998</v>
      </c>
      <c r="W737" s="460">
        <f t="shared" si="257"/>
        <v>0.60335587199999996</v>
      </c>
      <c r="X737" s="476">
        <f t="shared" si="258"/>
        <v>4.2380334880000001</v>
      </c>
      <c r="Y737" s="476">
        <f t="shared" si="259"/>
        <v>16.173001248000002</v>
      </c>
      <c r="Z737" s="478">
        <f t="shared" si="260"/>
        <v>0</v>
      </c>
      <c r="AA737" s="465">
        <f t="shared" si="261"/>
        <v>21.713281888000004</v>
      </c>
      <c r="AB737" s="429">
        <f t="shared" si="262"/>
        <v>4.2818540500887412E-3</v>
      </c>
      <c r="AC737" s="454">
        <f t="shared" si="263"/>
        <v>89.990072826710048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1.47634146</v>
      </c>
      <c r="V738" s="475">
        <f t="shared" si="256"/>
        <v>3.3060930239999999</v>
      </c>
      <c r="W738" s="460">
        <f t="shared" si="257"/>
        <v>3.3274804919999998</v>
      </c>
      <c r="X738" s="476">
        <f t="shared" si="258"/>
        <v>38.453965029999999</v>
      </c>
      <c r="Y738" s="476">
        <f t="shared" si="259"/>
        <v>95.852027126999999</v>
      </c>
      <c r="Z738" s="478">
        <f t="shared" si="260"/>
        <v>0</v>
      </c>
      <c r="AA738" s="465">
        <f t="shared" si="261"/>
        <v>142.41590713299999</v>
      </c>
      <c r="AB738" s="429">
        <f t="shared" si="262"/>
        <v>2.8084383185367774E-2</v>
      </c>
      <c r="AC738" s="454">
        <f t="shared" si="263"/>
        <v>88.541003159859642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13.403522735999999</v>
      </c>
      <c r="V740" s="475">
        <f t="shared" si="256"/>
        <v>35.043483936000001</v>
      </c>
      <c r="W740" s="460">
        <f t="shared" si="257"/>
        <v>32.816024640000002</v>
      </c>
      <c r="X740" s="476">
        <f t="shared" si="258"/>
        <v>499.01764520400002</v>
      </c>
      <c r="Y740" s="476">
        <f t="shared" si="259"/>
        <v>1227.2004880679999</v>
      </c>
      <c r="Z740" s="478">
        <f t="shared" si="260"/>
        <v>0</v>
      </c>
      <c r="AA740" s="465">
        <f t="shared" si="261"/>
        <v>1807.481164584</v>
      </c>
      <c r="AB740" s="429">
        <f t="shared" si="262"/>
        <v>0.35643485793413526</v>
      </c>
      <c r="AC740" s="454">
        <f t="shared" si="263"/>
        <v>98.004502100019906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5.1389014320000008</v>
      </c>
      <c r="V741" s="475">
        <f t="shared" si="256"/>
        <v>13.034728608000002</v>
      </c>
      <c r="W741" s="460">
        <f t="shared" si="257"/>
        <v>11.118078467999998</v>
      </c>
      <c r="X741" s="476">
        <f t="shared" si="258"/>
        <v>178.32329798399999</v>
      </c>
      <c r="Y741" s="476">
        <f t="shared" si="259"/>
        <v>449.94927945599994</v>
      </c>
      <c r="Z741" s="478">
        <f t="shared" si="260"/>
        <v>0</v>
      </c>
      <c r="AA741" s="465">
        <f t="shared" si="261"/>
        <v>657.56428594799991</v>
      </c>
      <c r="AB741" s="429">
        <f t="shared" si="262"/>
        <v>0.12967152158311968</v>
      </c>
      <c r="AC741" s="454">
        <f t="shared" si="263"/>
        <v>98.491340506838824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6.8661814320000003</v>
      </c>
      <c r="V742" s="475">
        <f t="shared" si="256"/>
        <v>18.226057248</v>
      </c>
      <c r="W742" s="460">
        <f t="shared" si="257"/>
        <v>18.291235451999999</v>
      </c>
      <c r="X742" s="476">
        <f t="shared" si="258"/>
        <v>290.28821775199998</v>
      </c>
      <c r="Y742" s="476">
        <f t="shared" si="259"/>
        <v>693.64856903700002</v>
      </c>
      <c r="Z742" s="478">
        <f t="shared" si="260"/>
        <v>0</v>
      </c>
      <c r="AA742" s="465">
        <f t="shared" si="261"/>
        <v>1027.320260921</v>
      </c>
      <c r="AB742" s="429">
        <f t="shared" si="262"/>
        <v>0.20258731234884639</v>
      </c>
      <c r="AC742" s="454">
        <f t="shared" si="263"/>
        <v>99.862699454653594</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4.831098012</v>
      </c>
      <c r="V743" s="475">
        <f t="shared" si="256"/>
        <v>13.835389343999999</v>
      </c>
      <c r="W743" s="460">
        <f t="shared" si="257"/>
        <v>11.459410788</v>
      </c>
      <c r="X743" s="476">
        <f t="shared" si="258"/>
        <v>189.22014716799998</v>
      </c>
      <c r="Y743" s="476">
        <f t="shared" si="259"/>
        <v>467.01786897900007</v>
      </c>
      <c r="Z743" s="478">
        <f t="shared" si="260"/>
        <v>0</v>
      </c>
      <c r="AA743" s="465">
        <f t="shared" si="261"/>
        <v>686.36391429100001</v>
      </c>
      <c r="AB743" s="429">
        <f t="shared" si="262"/>
        <v>0.13535080147722342</v>
      </c>
      <c r="AC743" s="454">
        <f t="shared" si="263"/>
        <v>99.443757051384324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12.352266396000001</v>
      </c>
      <c r="V744" s="475">
        <f t="shared" si="256"/>
        <v>32.809288895999998</v>
      </c>
      <c r="W744" s="460">
        <f t="shared" si="257"/>
        <v>26.30646522</v>
      </c>
      <c r="X744" s="476">
        <f t="shared" si="258"/>
        <v>427.96243666800001</v>
      </c>
      <c r="Y744" s="476">
        <f t="shared" si="259"/>
        <v>1119.1325186519998</v>
      </c>
      <c r="Z744" s="478">
        <f t="shared" si="260"/>
        <v>0</v>
      </c>
      <c r="AA744" s="465">
        <f t="shared" si="261"/>
        <v>1618.5629758319999</v>
      </c>
      <c r="AB744" s="429">
        <f t="shared" si="262"/>
        <v>0.31918023581778737</v>
      </c>
      <c r="AC744" s="454">
        <f t="shared" si="263"/>
        <v>99.174322421458044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15.258974075999999</v>
      </c>
      <c r="V746" s="475">
        <f t="shared" si="256"/>
        <v>32.314597823999996</v>
      </c>
      <c r="W746" s="460">
        <f t="shared" si="257"/>
        <v>24.403176924</v>
      </c>
      <c r="X746" s="476">
        <f t="shared" si="258"/>
        <v>262.88487706000001</v>
      </c>
      <c r="Y746" s="476">
        <f t="shared" si="259"/>
        <v>496.99354146599995</v>
      </c>
      <c r="Z746" s="478">
        <f t="shared" si="260"/>
        <v>0</v>
      </c>
      <c r="AA746" s="465">
        <f t="shared" si="261"/>
        <v>831.85516734999987</v>
      </c>
      <c r="AB746" s="429">
        <f t="shared" si="262"/>
        <v>0.1640416421514494</v>
      </c>
      <c r="AC746" s="454">
        <f t="shared" si="263"/>
        <v>71.782635521738996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10.261908468000001</v>
      </c>
      <c r="V747" s="475">
        <f t="shared" si="256"/>
        <v>36.661482912000004</v>
      </c>
      <c r="W747" s="460">
        <f t="shared" si="257"/>
        <v>35.817130104</v>
      </c>
      <c r="X747" s="476">
        <f t="shared" si="258"/>
        <v>720.12777842199989</v>
      </c>
      <c r="Y747" s="476">
        <f t="shared" si="259"/>
        <v>1982.049590823</v>
      </c>
      <c r="Z747" s="478">
        <f t="shared" si="260"/>
        <v>0</v>
      </c>
      <c r="AA747" s="465">
        <f t="shared" si="261"/>
        <v>2784.9178907289997</v>
      </c>
      <c r="AB747" s="429">
        <f t="shared" si="262"/>
        <v>0.54918514902957993</v>
      </c>
      <c r="AC747" s="454">
        <f t="shared" si="263"/>
        <v>113.14965565881279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5.7542711039999999</v>
      </c>
      <c r="V748" s="475">
        <f t="shared" si="256"/>
        <v>17.013358944</v>
      </c>
      <c r="W748" s="460">
        <f t="shared" si="257"/>
        <v>15.997693488000001</v>
      </c>
      <c r="X748" s="476">
        <f t="shared" si="258"/>
        <v>269.92884099999998</v>
      </c>
      <c r="Y748" s="476">
        <f t="shared" si="259"/>
        <v>720.72844293599996</v>
      </c>
      <c r="Z748" s="478">
        <f t="shared" si="260"/>
        <v>0</v>
      </c>
      <c r="AA748" s="465">
        <f t="shared" si="261"/>
        <v>1029.422607472</v>
      </c>
      <c r="AB748" s="429">
        <f t="shared" si="262"/>
        <v>0.20300189459120488</v>
      </c>
      <c r="AC748" s="454">
        <f t="shared" si="263"/>
        <v>104.97543646805187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3.0976363439999997</v>
      </c>
      <c r="V749" s="475">
        <f t="shared" si="256"/>
        <v>6.3524317440000004</v>
      </c>
      <c r="W749" s="460">
        <f t="shared" si="257"/>
        <v>5.5458411959999996</v>
      </c>
      <c r="X749" s="476">
        <f t="shared" si="258"/>
        <v>91.823730024</v>
      </c>
      <c r="Y749" s="476">
        <f t="shared" si="259"/>
        <v>210.65266463099999</v>
      </c>
      <c r="Z749" s="478">
        <f t="shared" si="260"/>
        <v>0</v>
      </c>
      <c r="AA749" s="465">
        <f t="shared" si="261"/>
        <v>317.47230393899997</v>
      </c>
      <c r="AB749" s="429">
        <f t="shared" si="262"/>
        <v>6.2605463210214943E-2</v>
      </c>
      <c r="AC749" s="454">
        <f t="shared" si="263"/>
        <v>94.494658264044944</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1.6272100440000001</v>
      </c>
      <c r="V750" s="475">
        <f t="shared" si="256"/>
        <v>3.6581285759999997</v>
      </c>
      <c r="W750" s="460">
        <f t="shared" si="257"/>
        <v>2.2361582040000001</v>
      </c>
      <c r="X750" s="476">
        <f t="shared" si="258"/>
        <v>33.234773494000002</v>
      </c>
      <c r="Y750" s="476">
        <f t="shared" si="259"/>
        <v>66.575763621000007</v>
      </c>
      <c r="Z750" s="478">
        <f t="shared" si="260"/>
        <v>0</v>
      </c>
      <c r="AA750" s="465">
        <f t="shared" si="261"/>
        <v>107.33203393900001</v>
      </c>
      <c r="AB750" s="429">
        <f t="shared" si="262"/>
        <v>2.116585169374877E-2</v>
      </c>
      <c r="AC750" s="454">
        <f t="shared" si="263"/>
        <v>79.933156350965646</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5.2036735680000001</v>
      </c>
      <c r="V752" s="475">
        <f t="shared" si="256"/>
        <v>15.197789568000001</v>
      </c>
      <c r="W752" s="460">
        <f t="shared" si="257"/>
        <v>14.644015763999999</v>
      </c>
      <c r="X752" s="476">
        <f t="shared" si="258"/>
        <v>253.67188875599999</v>
      </c>
      <c r="Y752" s="476">
        <f t="shared" si="259"/>
        <v>680.18351797499997</v>
      </c>
      <c r="Z752" s="478">
        <f t="shared" si="260"/>
        <v>0</v>
      </c>
      <c r="AA752" s="465">
        <f t="shared" si="261"/>
        <v>968.90088563099994</v>
      </c>
      <c r="AB752" s="429">
        <f t="shared" si="262"/>
        <v>0.19106702536600276</v>
      </c>
      <c r="AC752" s="454">
        <f t="shared" si="263"/>
        <v>104.67126978721942</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0.36630997199999998</v>
      </c>
      <c r="V753" s="475">
        <f t="shared" si="256"/>
        <v>1.9945067519999999</v>
      </c>
      <c r="W753" s="460">
        <f t="shared" si="257"/>
        <v>1.945026972</v>
      </c>
      <c r="X753" s="476">
        <f t="shared" si="258"/>
        <v>32.889561067999999</v>
      </c>
      <c r="Y753" s="476">
        <f t="shared" si="259"/>
        <v>93.780392280000001</v>
      </c>
      <c r="Z753" s="478">
        <f t="shared" si="260"/>
        <v>0</v>
      </c>
      <c r="AA753" s="465">
        <f t="shared" si="261"/>
        <v>130.97579704399999</v>
      </c>
      <c r="AB753" s="429">
        <f t="shared" si="262"/>
        <v>2.5828396183001378E-2</v>
      </c>
      <c r="AC753" s="454">
        <f t="shared" si="263"/>
        <v>107.48744647435771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0.53397367200000001</v>
      </c>
      <c r="V754" s="475">
        <f t="shared" si="256"/>
        <v>1.1130051839999999</v>
      </c>
      <c r="W754" s="460">
        <f t="shared" si="257"/>
        <v>1.101673608</v>
      </c>
      <c r="X754" s="476">
        <f t="shared" si="258"/>
        <v>16.011378864000001</v>
      </c>
      <c r="Y754" s="476">
        <f t="shared" si="259"/>
        <v>51.572957154000001</v>
      </c>
      <c r="Z754" s="478">
        <f t="shared" si="260"/>
        <v>0</v>
      </c>
      <c r="AA754" s="465">
        <f t="shared" si="261"/>
        <v>70.332988482000005</v>
      </c>
      <c r="AB754" s="429">
        <f t="shared" si="262"/>
        <v>1.3869648685071978E-2</v>
      </c>
      <c r="AC754" s="454">
        <f t="shared" si="263"/>
        <v>92.569907724066354</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1.551064572</v>
      </c>
      <c r="V755" s="475">
        <f t="shared" si="256"/>
        <v>4.41375312</v>
      </c>
      <c r="W755" s="460">
        <f t="shared" si="257"/>
        <v>4.0595364600000003</v>
      </c>
      <c r="X755" s="476">
        <f t="shared" si="258"/>
        <v>80.223563420000005</v>
      </c>
      <c r="Y755" s="476">
        <f t="shared" si="259"/>
        <v>211.33963290599999</v>
      </c>
      <c r="Z755" s="478">
        <f t="shared" si="260"/>
        <v>0</v>
      </c>
      <c r="AA755" s="465">
        <f t="shared" si="261"/>
        <v>301.58755047800003</v>
      </c>
      <c r="AB755" s="429">
        <f t="shared" si="262"/>
        <v>5.9472993586669298E-2</v>
      </c>
      <c r="AC755" s="454">
        <f t="shared" si="263"/>
        <v>105.09404290911617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0.68030632800000002</v>
      </c>
      <c r="V756" s="475">
        <f t="shared" si="256"/>
        <v>3.4994800320000001</v>
      </c>
      <c r="W756" s="460">
        <f t="shared" si="257"/>
        <v>2.1497235479999999</v>
      </c>
      <c r="X756" s="476">
        <f t="shared" si="258"/>
        <v>43.466617792000001</v>
      </c>
      <c r="Y756" s="476">
        <f t="shared" si="259"/>
        <v>116.114383707</v>
      </c>
      <c r="Z756" s="478">
        <f t="shared" si="260"/>
        <v>0</v>
      </c>
      <c r="AA756" s="465">
        <f t="shared" si="261"/>
        <v>165.910511407</v>
      </c>
      <c r="AB756" s="429">
        <f t="shared" si="262"/>
        <v>3.2717513588444096E-2</v>
      </c>
      <c r="AC756" s="454">
        <f t="shared" si="263"/>
        <v>104.40264939328168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9.2818628279999995</v>
      </c>
      <c r="V757" s="475">
        <f t="shared" si="256"/>
        <v>23.219986943999999</v>
      </c>
      <c r="W757" s="460">
        <f t="shared" si="257"/>
        <v>21.657679932000001</v>
      </c>
      <c r="X757" s="476">
        <f t="shared" si="258"/>
        <v>355.289082694</v>
      </c>
      <c r="Y757" s="476">
        <f t="shared" si="259"/>
        <v>924.551281668</v>
      </c>
      <c r="Z757" s="478">
        <f t="shared" si="260"/>
        <v>0</v>
      </c>
      <c r="AA757" s="465">
        <f t="shared" si="261"/>
        <v>1333.999894066</v>
      </c>
      <c r="AB757" s="429">
        <f t="shared" si="262"/>
        <v>0.26306446343245909</v>
      </c>
      <c r="AC757" s="454">
        <f t="shared" si="263"/>
        <v>101.69741238115049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5.3792982</v>
      </c>
      <c r="V759" s="475">
        <f t="shared" si="256"/>
        <v>14.119379135999999</v>
      </c>
      <c r="W759" s="460">
        <f t="shared" si="257"/>
        <v>15.085903728000002</v>
      </c>
      <c r="X759" s="476">
        <f t="shared" si="258"/>
        <v>245.07408926000002</v>
      </c>
      <c r="Y759" s="476">
        <f t="shared" si="259"/>
        <v>763.05300080699999</v>
      </c>
      <c r="Z759" s="478">
        <f t="shared" si="260"/>
        <v>0</v>
      </c>
      <c r="AA759" s="465">
        <f t="shared" si="261"/>
        <v>1042.711671131</v>
      </c>
      <c r="AB759" s="429">
        <f t="shared" si="262"/>
        <v>0.20562249480003944</v>
      </c>
      <c r="AC759" s="454">
        <f t="shared" si="263"/>
        <v>110.1537027736665</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3.3755351039999999</v>
      </c>
      <c r="V760" s="475">
        <f t="shared" si="256"/>
        <v>9.2053642559999993</v>
      </c>
      <c r="W760" s="460">
        <f t="shared" si="257"/>
        <v>9.0999847680000006</v>
      </c>
      <c r="X760" s="476">
        <f t="shared" si="258"/>
        <v>138.18313636400001</v>
      </c>
      <c r="Y760" s="476">
        <f t="shared" si="259"/>
        <v>375.93685955699999</v>
      </c>
      <c r="Z760" s="478">
        <f t="shared" si="260"/>
        <v>0</v>
      </c>
      <c r="AA760" s="465">
        <f t="shared" si="261"/>
        <v>535.80088004899994</v>
      </c>
      <c r="AB760" s="429">
        <f t="shared" si="262"/>
        <v>0.10565980675389468</v>
      </c>
      <c r="AC760" s="454">
        <f t="shared" si="263"/>
        <v>101.97831448440002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1.616074308</v>
      </c>
      <c r="V761" s="475">
        <f t="shared" si="256"/>
        <v>6.0104330880000001</v>
      </c>
      <c r="W761" s="460">
        <f t="shared" si="257"/>
        <v>5.3968555200000008</v>
      </c>
      <c r="X761" s="476">
        <f t="shared" si="258"/>
        <v>88.534129840000006</v>
      </c>
      <c r="Y761" s="476">
        <f t="shared" si="259"/>
        <v>229.39752280799999</v>
      </c>
      <c r="Z761" s="478">
        <f t="shared" si="260"/>
        <v>0</v>
      </c>
      <c r="AA761" s="465">
        <f t="shared" si="261"/>
        <v>330.95501556400001</v>
      </c>
      <c r="AB761" s="429">
        <f t="shared" si="262"/>
        <v>6.5264250752119904E-2</v>
      </c>
      <c r="AC761" s="454">
        <f t="shared" si="263"/>
        <v>100.70053847460987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2.25443448</v>
      </c>
      <c r="V762" s="475">
        <f t="shared" si="256"/>
        <v>9.0873705600000001</v>
      </c>
      <c r="W762" s="460">
        <f t="shared" si="257"/>
        <v>7.9514492400000005</v>
      </c>
      <c r="X762" s="476">
        <f t="shared" si="258"/>
        <v>116.79136476799999</v>
      </c>
      <c r="Y762" s="476">
        <f t="shared" si="259"/>
        <v>391.251970164</v>
      </c>
      <c r="Z762" s="478">
        <f t="shared" si="260"/>
        <v>0</v>
      </c>
      <c r="AA762" s="465">
        <f t="shared" si="261"/>
        <v>527.33658921200004</v>
      </c>
      <c r="AB762" s="429">
        <f t="shared" si="262"/>
        <v>0.10399065060382569</v>
      </c>
      <c r="AC762" s="454">
        <f t="shared" si="263"/>
        <v>108.19256077661259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0.70526962800000004</v>
      </c>
      <c r="V763" s="475">
        <f t="shared" si="256"/>
        <v>3.1364251199999997</v>
      </c>
      <c r="W763" s="460">
        <f t="shared" si="257"/>
        <v>3.1890172440000004</v>
      </c>
      <c r="X763" s="476">
        <f t="shared" si="258"/>
        <v>55.086611060000003</v>
      </c>
      <c r="Y763" s="476">
        <f t="shared" si="259"/>
        <v>181.91694249900002</v>
      </c>
      <c r="Z763" s="478">
        <f t="shared" si="260"/>
        <v>0</v>
      </c>
      <c r="AA763" s="465">
        <f t="shared" si="261"/>
        <v>244.03426555100003</v>
      </c>
      <c r="AB763" s="429">
        <f t="shared" si="262"/>
        <v>4.8123499418457907E-2</v>
      </c>
      <c r="AC763" s="454">
        <f t="shared" si="263"/>
        <v>115.0966806711786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2.0076816239999999</v>
      </c>
      <c r="V764" s="475">
        <f t="shared" si="256"/>
        <v>6.0712264319999996</v>
      </c>
      <c r="W764" s="460">
        <f t="shared" si="257"/>
        <v>5.3747808239999992</v>
      </c>
      <c r="X764" s="476">
        <f t="shared" si="258"/>
        <v>88.171999707999987</v>
      </c>
      <c r="Y764" s="476">
        <f t="shared" si="259"/>
        <v>222.47753482199997</v>
      </c>
      <c r="Z764" s="478">
        <f t="shared" si="260"/>
        <v>0</v>
      </c>
      <c r="AA764" s="465">
        <f t="shared" si="261"/>
        <v>324.10322340999994</v>
      </c>
      <c r="AB764" s="429">
        <f t="shared" si="262"/>
        <v>6.3913078960757236E-2</v>
      </c>
      <c r="AC764" s="454">
        <f t="shared" si="263"/>
        <v>99.932791635753617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1.4692534559999999</v>
      </c>
      <c r="V765" s="475">
        <f t="shared" si="256"/>
        <v>3.289127616</v>
      </c>
      <c r="W765" s="460">
        <f t="shared" si="257"/>
        <v>3.3759483239999999</v>
      </c>
      <c r="X765" s="476">
        <f t="shared" si="258"/>
        <v>55.105752858000002</v>
      </c>
      <c r="Y765" s="476">
        <f t="shared" si="259"/>
        <v>176.30048876700002</v>
      </c>
      <c r="Z765" s="478">
        <f t="shared" si="260"/>
        <v>0</v>
      </c>
      <c r="AA765" s="465">
        <f t="shared" si="261"/>
        <v>239.54057102100001</v>
      </c>
      <c r="AB765" s="429">
        <f t="shared" si="262"/>
        <v>4.7237343920528495E-2</v>
      </c>
      <c r="AC765" s="454">
        <f t="shared" si="263"/>
        <v>109.31905328657112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0.67040179199999994</v>
      </c>
      <c r="V766" s="475">
        <f t="shared" si="256"/>
        <v>1.4994159360000001</v>
      </c>
      <c r="W766" s="460">
        <f t="shared" si="257"/>
        <v>1.5642708479999998</v>
      </c>
      <c r="X766" s="476">
        <f t="shared" si="258"/>
        <v>22.127247402000002</v>
      </c>
      <c r="Y766" s="476">
        <f t="shared" si="259"/>
        <v>75.223643280000005</v>
      </c>
      <c r="Z766" s="478">
        <f t="shared" si="260"/>
        <v>0</v>
      </c>
      <c r="AA766" s="465">
        <f t="shared" si="261"/>
        <v>101.084979258</v>
      </c>
      <c r="AB766" s="429">
        <f t="shared" si="262"/>
        <v>1.9933933988956813E-2</v>
      </c>
      <c r="AC766" s="454">
        <f t="shared" si="263"/>
        <v>103.15898609645868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0.42062047199999997</v>
      </c>
      <c r="V767" s="475">
        <f t="shared" si="256"/>
        <v>1.141922592</v>
      </c>
      <c r="W767" s="460">
        <f t="shared" si="257"/>
        <v>1.3761627600000002</v>
      </c>
      <c r="X767" s="476">
        <f t="shared" si="258"/>
        <v>22.575622420000002</v>
      </c>
      <c r="Y767" s="476">
        <f t="shared" si="259"/>
        <v>56.963308529999999</v>
      </c>
      <c r="Z767" s="478">
        <f t="shared" si="260"/>
        <v>0</v>
      </c>
      <c r="AA767" s="465">
        <f t="shared" si="261"/>
        <v>82.477636774000004</v>
      </c>
      <c r="AB767" s="429">
        <f t="shared" si="262"/>
        <v>1.6264570454348256E-2</v>
      </c>
      <c r="AC767" s="454">
        <f t="shared" si="263"/>
        <v>101.35364344963409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0.31565915999999999</v>
      </c>
      <c r="V768" s="475">
        <f t="shared" si="256"/>
        <v>0.49966713600000001</v>
      </c>
      <c r="W768" s="460">
        <f t="shared" si="257"/>
        <v>0.95598417599999996</v>
      </c>
      <c r="X768" s="476">
        <f t="shared" si="258"/>
        <v>15.682692791999999</v>
      </c>
      <c r="Y768" s="476">
        <f t="shared" si="259"/>
        <v>39.570916427999997</v>
      </c>
      <c r="Z768" s="478">
        <f t="shared" si="260"/>
        <v>0</v>
      </c>
      <c r="AA768" s="465">
        <f t="shared" si="261"/>
        <v>57.024919691999997</v>
      </c>
      <c r="AB768" s="429">
        <f t="shared" si="262"/>
        <v>1.1245300668901597E-2</v>
      </c>
      <c r="AC768" s="454">
        <f t="shared" si="263"/>
        <v>98.426432535129067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0.987466968</v>
      </c>
      <c r="V769" s="475">
        <f t="shared" si="256"/>
        <v>1.965606432</v>
      </c>
      <c r="W769" s="460">
        <f t="shared" si="257"/>
        <v>3.0115240679999999</v>
      </c>
      <c r="X769" s="476">
        <f t="shared" si="258"/>
        <v>52.865233719999999</v>
      </c>
      <c r="Y769" s="476">
        <f t="shared" si="259"/>
        <v>171.978271791</v>
      </c>
      <c r="Z769" s="478">
        <f t="shared" si="260"/>
        <v>0</v>
      </c>
      <c r="AA769" s="465">
        <f t="shared" si="261"/>
        <v>230.80810297900001</v>
      </c>
      <c r="AB769" s="429">
        <f t="shared" si="262"/>
        <v>4.5515303289094852E-2</v>
      </c>
      <c r="AC769" s="454">
        <f t="shared" si="263"/>
        <v>116.55677840551031</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0.32671364399999997</v>
      </c>
      <c r="V770" s="475">
        <f t="shared" si="256"/>
        <v>1.4075794560000001</v>
      </c>
      <c r="W770" s="460">
        <f t="shared" si="257"/>
        <v>1.2302179680000001</v>
      </c>
      <c r="X770" s="476">
        <f t="shared" si="258"/>
        <v>8.3665821200000003</v>
      </c>
      <c r="Y770" s="476">
        <f t="shared" si="259"/>
        <v>23.371013631</v>
      </c>
      <c r="Z770" s="478">
        <f t="shared" si="260"/>
        <v>0</v>
      </c>
      <c r="AA770" s="465">
        <f t="shared" si="261"/>
        <v>34.702106819000001</v>
      </c>
      <c r="AB770" s="429">
        <f t="shared" si="262"/>
        <v>6.8432472528100969E-3</v>
      </c>
      <c r="AC770" s="454">
        <f t="shared" si="263"/>
        <v>66.164889258470012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15.603553187999999</v>
      </c>
      <c r="V772" s="475">
        <f t="shared" si="256"/>
        <v>43.505396832000002</v>
      </c>
      <c r="W772" s="460">
        <f t="shared" si="257"/>
        <v>41.666368464000001</v>
      </c>
      <c r="X772" s="476">
        <f t="shared" si="258"/>
        <v>713.97236817400005</v>
      </c>
      <c r="Y772" s="476">
        <f t="shared" si="259"/>
        <v>1864.5361005630002</v>
      </c>
      <c r="Z772" s="478">
        <f t="shared" si="260"/>
        <v>0</v>
      </c>
      <c r="AA772" s="465">
        <f t="shared" si="261"/>
        <v>2679.2837872210002</v>
      </c>
      <c r="AB772" s="429">
        <f t="shared" si="262"/>
        <v>0.52835412881502664</v>
      </c>
      <c r="AC772" s="454">
        <f t="shared" si="263"/>
        <v>104.57368609563007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11.178285336</v>
      </c>
      <c r="V773" s="475">
        <f t="shared" si="256"/>
        <v>31.489898687999997</v>
      </c>
      <c r="W773" s="460">
        <f t="shared" si="257"/>
        <v>29.991813096000001</v>
      </c>
      <c r="X773" s="476">
        <f t="shared" si="258"/>
        <v>511.95989974999998</v>
      </c>
      <c r="Y773" s="476">
        <f t="shared" si="259"/>
        <v>1258.2544165019999</v>
      </c>
      <c r="Z773" s="478">
        <f t="shared" si="260"/>
        <v>0</v>
      </c>
      <c r="AA773" s="465">
        <f t="shared" si="261"/>
        <v>1842.874313372</v>
      </c>
      <c r="AB773" s="429">
        <f t="shared" si="262"/>
        <v>0.3634143784997042</v>
      </c>
      <c r="AC773" s="454">
        <f t="shared" si="263"/>
        <v>102.35958530717919</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7.8688278720000007</v>
      </c>
      <c r="V774" s="475">
        <f t="shared" si="256"/>
        <v>23.908953216</v>
      </c>
      <c r="W774" s="460">
        <f t="shared" si="257"/>
        <v>23.095601760000001</v>
      </c>
      <c r="X774" s="476">
        <f t="shared" si="258"/>
        <v>389.28236113000003</v>
      </c>
      <c r="Y774" s="476">
        <f t="shared" si="259"/>
        <v>1051.04192001</v>
      </c>
      <c r="Z774" s="478">
        <f t="shared" si="260"/>
        <v>0</v>
      </c>
      <c r="AA774" s="465">
        <f t="shared" si="261"/>
        <v>1495.1976639879999</v>
      </c>
      <c r="AB774" s="429">
        <f t="shared" si="262"/>
        <v>0.29485262551528296</v>
      </c>
      <c r="AC774" s="454">
        <f t="shared" si="263"/>
        <v>106.29823367710239</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5.3257880159999997</v>
      </c>
      <c r="V775" s="475">
        <f t="shared" si="256"/>
        <v>14.981260991999999</v>
      </c>
      <c r="W775" s="460">
        <f t="shared" si="257"/>
        <v>15.525146616000001</v>
      </c>
      <c r="X775" s="476">
        <f t="shared" si="258"/>
        <v>266.09823801599998</v>
      </c>
      <c r="Y775" s="476">
        <f t="shared" si="259"/>
        <v>727.70901417000005</v>
      </c>
      <c r="Z775" s="478">
        <f t="shared" si="260"/>
        <v>0</v>
      </c>
      <c r="AA775" s="465">
        <f t="shared" si="261"/>
        <v>1029.6394478100001</v>
      </c>
      <c r="AB775" s="429">
        <f t="shared" si="262"/>
        <v>0.20304465545454548</v>
      </c>
      <c r="AC775" s="454">
        <f t="shared" si="263"/>
        <v>107.5969463678115</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3.0304131839999999</v>
      </c>
      <c r="V777" s="475">
        <f t="shared" ref="V777:V840" si="277">IFERROR(V$5*I777,"")</f>
        <v>8.0811018239999992</v>
      </c>
      <c r="W777" s="460">
        <f t="shared" ref="W777:W840" si="278">IFERROR(W$5*K777,"")</f>
        <v>7.5123086640000007</v>
      </c>
      <c r="X777" s="476">
        <f t="shared" ref="X777:X840" si="279">IFERROR(X$5*M777,"")</f>
        <v>113.63122217200001</v>
      </c>
      <c r="Y777" s="476">
        <f t="shared" ref="Y777:Y840" si="280">IFERROR(Y$5*O777,"")</f>
        <v>292.68740668800001</v>
      </c>
      <c r="Z777" s="478">
        <f t="shared" ref="Z777:Z840" si="281">IFERROR(Z$5*Q777,"")</f>
        <v>0</v>
      </c>
      <c r="AA777" s="465">
        <f t="shared" ref="AA777:AA840" si="282">IFERROR(SUM(U777:Z777),"")</f>
        <v>424.942452532</v>
      </c>
      <c r="AB777" s="429">
        <f t="shared" ref="AB777:AB840" si="283">IF(OR(AA777="", AA777=0), "", AA777/$AA$5)</f>
        <v>8.3798551081049097E-2</v>
      </c>
      <c r="AC777" s="454">
        <f t="shared" ref="AC777:AC840" si="284">IF(OR(AB777="", AB777=0), "", IF(AN777&gt;0, AB777/AN777*100, ""))</f>
        <v>99.19398783173655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8.7478390079999997</v>
      </c>
      <c r="V778" s="475">
        <f t="shared" si="277"/>
        <v>23.745907199999998</v>
      </c>
      <c r="W778" s="460">
        <f t="shared" si="278"/>
        <v>22.427030303999999</v>
      </c>
      <c r="X778" s="476">
        <f t="shared" si="279"/>
        <v>376.05638051799997</v>
      </c>
      <c r="Y778" s="476">
        <f t="shared" si="280"/>
        <v>963.88780309499998</v>
      </c>
      <c r="Z778" s="478">
        <f t="shared" si="281"/>
        <v>0</v>
      </c>
      <c r="AA778" s="465">
        <f t="shared" si="282"/>
        <v>1394.8649601249999</v>
      </c>
      <c r="AB778" s="429">
        <f t="shared" si="283"/>
        <v>0.27506704005620192</v>
      </c>
      <c r="AC778" s="454">
        <f t="shared" si="284"/>
        <v>103.17897568210148</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2.4906838319999998</v>
      </c>
      <c r="V779" s="475">
        <f t="shared" si="277"/>
        <v>6.7682094719999997</v>
      </c>
      <c r="W779" s="460">
        <f t="shared" si="278"/>
        <v>5.7901420920000009</v>
      </c>
      <c r="X779" s="476">
        <f t="shared" si="279"/>
        <v>106.05050380600001</v>
      </c>
      <c r="Y779" s="476">
        <f t="shared" si="280"/>
        <v>261.26276051400004</v>
      </c>
      <c r="Z779" s="478">
        <f t="shared" si="281"/>
        <v>0</v>
      </c>
      <c r="AA779" s="465">
        <f t="shared" si="282"/>
        <v>382.36229971600005</v>
      </c>
      <c r="AB779" s="429">
        <f t="shared" si="283"/>
        <v>7.5401755021889186E-2</v>
      </c>
      <c r="AC779" s="454">
        <f t="shared" si="284"/>
        <v>102.40382114100024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6.2889853679999996</v>
      </c>
      <c r="V780" s="475">
        <f t="shared" si="277"/>
        <v>17.028339936000002</v>
      </c>
      <c r="W780" s="460">
        <f t="shared" si="278"/>
        <v>14.186033484000001</v>
      </c>
      <c r="X780" s="476">
        <f t="shared" si="279"/>
        <v>226.89227220399999</v>
      </c>
      <c r="Y780" s="476">
        <f t="shared" si="280"/>
        <v>552.51590122499999</v>
      </c>
      <c r="Z780" s="478">
        <f t="shared" si="281"/>
        <v>0</v>
      </c>
      <c r="AA780" s="465">
        <f t="shared" si="282"/>
        <v>816.91153221700006</v>
      </c>
      <c r="AB780" s="429">
        <f t="shared" si="283"/>
        <v>0.16109476083947941</v>
      </c>
      <c r="AC780" s="454">
        <f t="shared" si="284"/>
        <v>97.380491919600942</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3.4874184600000002</v>
      </c>
      <c r="V781" s="475">
        <f t="shared" si="277"/>
        <v>9.1631356799999999</v>
      </c>
      <c r="W781" s="460">
        <f t="shared" si="278"/>
        <v>8.137309740000001</v>
      </c>
      <c r="X781" s="476">
        <f t="shared" si="279"/>
        <v>134.18753992800001</v>
      </c>
      <c r="Y781" s="476">
        <f t="shared" si="280"/>
        <v>336.82649959500003</v>
      </c>
      <c r="Z781" s="478">
        <f t="shared" si="281"/>
        <v>0</v>
      </c>
      <c r="AA781" s="465">
        <f t="shared" si="282"/>
        <v>491.80190340300004</v>
      </c>
      <c r="AB781" s="429">
        <f t="shared" si="283"/>
        <v>9.6983218971208845E-2</v>
      </c>
      <c r="AC781" s="454">
        <f t="shared" si="284"/>
        <v>100.30682838782054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1.849217004</v>
      </c>
      <c r="V782" s="475">
        <f t="shared" si="277"/>
        <v>6.0781255679999999</v>
      </c>
      <c r="W782" s="460">
        <f t="shared" si="278"/>
        <v>5.3354122080000002</v>
      </c>
      <c r="X782" s="476">
        <f t="shared" si="279"/>
        <v>87.52616693600001</v>
      </c>
      <c r="Y782" s="476">
        <f t="shared" si="280"/>
        <v>236.97972978300001</v>
      </c>
      <c r="Z782" s="478">
        <f t="shared" si="281"/>
        <v>0</v>
      </c>
      <c r="AA782" s="465">
        <f t="shared" si="282"/>
        <v>337.76865149900004</v>
      </c>
      <c r="AB782" s="429">
        <f t="shared" si="283"/>
        <v>6.6607898146125027E-2</v>
      </c>
      <c r="AC782" s="454">
        <f t="shared" si="284"/>
        <v>104.18098179408734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0.90875271599999996</v>
      </c>
      <c r="V783" s="475">
        <f t="shared" si="277"/>
        <v>2.7871301759999998</v>
      </c>
      <c r="W783" s="460">
        <f t="shared" si="278"/>
        <v>2.1979204800000001</v>
      </c>
      <c r="X783" s="476">
        <f t="shared" si="279"/>
        <v>30.976952187999999</v>
      </c>
      <c r="Y783" s="476">
        <f t="shared" si="280"/>
        <v>87.77036648699999</v>
      </c>
      <c r="Z783" s="478">
        <f t="shared" si="281"/>
        <v>0</v>
      </c>
      <c r="AA783" s="465">
        <f t="shared" si="282"/>
        <v>124.64112204699998</v>
      </c>
      <c r="AB783" s="429">
        <f t="shared" si="283"/>
        <v>2.4579199772628669E-2</v>
      </c>
      <c r="AC783" s="454">
        <f t="shared" si="284"/>
        <v>97.690315159473201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0.86989716000000006</v>
      </c>
      <c r="V784" s="475">
        <f t="shared" si="277"/>
        <v>2.6168132159999997</v>
      </c>
      <c r="W784" s="460">
        <f t="shared" si="278"/>
        <v>2.5807988640000001</v>
      </c>
      <c r="X784" s="476">
        <f t="shared" si="279"/>
        <v>37.550611617999998</v>
      </c>
      <c r="Y784" s="476">
        <f t="shared" si="280"/>
        <v>77.778796701000005</v>
      </c>
      <c r="Z784" s="478">
        <f t="shared" si="281"/>
        <v>0</v>
      </c>
      <c r="AA784" s="465">
        <f t="shared" si="282"/>
        <v>121.396917559</v>
      </c>
      <c r="AB784" s="429">
        <f t="shared" si="283"/>
        <v>2.3939443415302703E-2</v>
      </c>
      <c r="AC784" s="454">
        <f t="shared" si="284"/>
        <v>92.466294098702377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0.49009935599999999</v>
      </c>
      <c r="V785" s="475">
        <f t="shared" si="277"/>
        <v>1.4885512319999998</v>
      </c>
      <c r="W785" s="460">
        <f t="shared" si="278"/>
        <v>1.4245145880000001</v>
      </c>
      <c r="X785" s="476">
        <f t="shared" si="279"/>
        <v>19.027195251999999</v>
      </c>
      <c r="Y785" s="476">
        <f t="shared" si="280"/>
        <v>54.409090422000006</v>
      </c>
      <c r="Z785" s="478">
        <f t="shared" si="281"/>
        <v>0</v>
      </c>
      <c r="AA785" s="465">
        <f t="shared" si="282"/>
        <v>76.839450850000006</v>
      </c>
      <c r="AB785" s="429">
        <f t="shared" si="283"/>
        <v>1.5152721524354172E-2</v>
      </c>
      <c r="AC785" s="454">
        <f t="shared" si="284"/>
        <v>99.474220773419987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2.6436000239999999</v>
      </c>
      <c r="V786" s="475">
        <f t="shared" si="277"/>
        <v>6.7120340159999996</v>
      </c>
      <c r="W786" s="460">
        <f t="shared" si="278"/>
        <v>6.2031028080000006</v>
      </c>
      <c r="X786" s="476">
        <f t="shared" si="279"/>
        <v>91.257351353999994</v>
      </c>
      <c r="Y786" s="476">
        <f t="shared" si="280"/>
        <v>240.00813767399998</v>
      </c>
      <c r="Z786" s="478">
        <f t="shared" si="281"/>
        <v>0</v>
      </c>
      <c r="AA786" s="465">
        <f t="shared" si="282"/>
        <v>346.82422587599996</v>
      </c>
      <c r="AB786" s="429">
        <f t="shared" si="283"/>
        <v>6.839365527036087E-2</v>
      </c>
      <c r="AC786" s="454">
        <f t="shared" si="284"/>
        <v>98.30007341523806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1.7304257160000001</v>
      </c>
      <c r="V787" s="475">
        <f t="shared" si="277"/>
        <v>4.8812044800000001</v>
      </c>
      <c r="W787" s="460">
        <f t="shared" si="278"/>
        <v>4.2558287520000002</v>
      </c>
      <c r="X787" s="476">
        <f t="shared" si="279"/>
        <v>73.338153538</v>
      </c>
      <c r="Y787" s="476">
        <f t="shared" si="280"/>
        <v>176.79112476</v>
      </c>
      <c r="Z787" s="478">
        <f t="shared" si="281"/>
        <v>0</v>
      </c>
      <c r="AA787" s="465">
        <f t="shared" si="282"/>
        <v>260.99673724600001</v>
      </c>
      <c r="AB787" s="429">
        <f t="shared" si="283"/>
        <v>5.1468494822717412E-2</v>
      </c>
      <c r="AC787" s="454">
        <f t="shared" si="284"/>
        <v>100.9822735720569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18.902596643999999</v>
      </c>
      <c r="V788" s="475">
        <f t="shared" si="277"/>
        <v>49.865131968</v>
      </c>
      <c r="W788" s="460">
        <f t="shared" si="278"/>
        <v>45.037816151999998</v>
      </c>
      <c r="X788" s="476">
        <f t="shared" si="279"/>
        <v>722.97415455200007</v>
      </c>
      <c r="Y788" s="476">
        <f t="shared" si="280"/>
        <v>1825.675792533</v>
      </c>
      <c r="Z788" s="478">
        <f t="shared" si="281"/>
        <v>0</v>
      </c>
      <c r="AA788" s="465">
        <f t="shared" si="282"/>
        <v>2662.4554918490003</v>
      </c>
      <c r="AB788" s="429">
        <f t="shared" si="283"/>
        <v>0.52503559294991131</v>
      </c>
      <c r="AC788" s="454">
        <f t="shared" si="284"/>
        <v>99.83622120500965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0.48669123599999997</v>
      </c>
      <c r="V790" s="475">
        <f t="shared" si="277"/>
        <v>1.2833285759999999</v>
      </c>
      <c r="W790" s="460">
        <f t="shared" si="278"/>
        <v>1.1356128839999999</v>
      </c>
      <c r="X790" s="476">
        <f t="shared" si="279"/>
        <v>17.829433518000002</v>
      </c>
      <c r="Y790" s="476">
        <f t="shared" si="280"/>
        <v>47.453004221999997</v>
      </c>
      <c r="Z790" s="478">
        <f t="shared" si="281"/>
        <v>0</v>
      </c>
      <c r="AA790" s="465">
        <f t="shared" si="282"/>
        <v>68.188070436000004</v>
      </c>
      <c r="AB790" s="429">
        <f t="shared" si="283"/>
        <v>1.3446671353973576E-2</v>
      </c>
      <c r="AC790" s="454">
        <f t="shared" si="284"/>
        <v>100.28535360011195</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0.40271839200000004</v>
      </c>
      <c r="V791" s="475">
        <f t="shared" si="277"/>
        <v>1.348918944</v>
      </c>
      <c r="W791" s="460">
        <f t="shared" si="278"/>
        <v>1.2357308040000001</v>
      </c>
      <c r="X791" s="476">
        <f t="shared" si="279"/>
        <v>20.314072245999999</v>
      </c>
      <c r="Y791" s="476">
        <f t="shared" si="280"/>
        <v>51.682712135999999</v>
      </c>
      <c r="Z791" s="478">
        <f t="shared" si="281"/>
        <v>0</v>
      </c>
      <c r="AA791" s="465">
        <f t="shared" si="282"/>
        <v>74.984152522000002</v>
      </c>
      <c r="AB791" s="429">
        <f t="shared" si="283"/>
        <v>1.4786857133109841E-2</v>
      </c>
      <c r="AC791" s="454">
        <f t="shared" si="284"/>
        <v>101.74052556446975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0.58098164400000007</v>
      </c>
      <c r="V792" s="475">
        <f t="shared" si="277"/>
        <v>1.6530026879999999</v>
      </c>
      <c r="W792" s="460">
        <f t="shared" si="278"/>
        <v>1.584471336</v>
      </c>
      <c r="X792" s="476">
        <f t="shared" si="279"/>
        <v>22.342413834000002</v>
      </c>
      <c r="Y792" s="476">
        <f t="shared" si="280"/>
        <v>58.400561249999996</v>
      </c>
      <c r="Z792" s="478">
        <f t="shared" si="281"/>
        <v>0</v>
      </c>
      <c r="AA792" s="465">
        <f t="shared" si="282"/>
        <v>84.561430751999993</v>
      </c>
      <c r="AB792" s="429">
        <f t="shared" si="283"/>
        <v>1.6675494133701438E-2</v>
      </c>
      <c r="AC792" s="454">
        <f t="shared" si="284"/>
        <v>98.809990020528517</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0.34933154400000005</v>
      </c>
      <c r="V793" s="475">
        <f t="shared" si="277"/>
        <v>0.71369164799999996</v>
      </c>
      <c r="W793" s="460">
        <f t="shared" si="278"/>
        <v>0.896026824</v>
      </c>
      <c r="X793" s="476">
        <f t="shared" si="279"/>
        <v>9.1825289919999999</v>
      </c>
      <c r="Y793" s="476">
        <f t="shared" si="280"/>
        <v>28.994605644</v>
      </c>
      <c r="Z793" s="478">
        <f t="shared" si="281"/>
        <v>0</v>
      </c>
      <c r="AA793" s="465">
        <f t="shared" si="282"/>
        <v>40.136184651999997</v>
      </c>
      <c r="AB793" s="429">
        <f t="shared" si="283"/>
        <v>7.9148461155590603E-3</v>
      </c>
      <c r="AC793" s="454">
        <f t="shared" si="284"/>
        <v>96.255859208050637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0.37415498399999997</v>
      </c>
      <c r="V794" s="475">
        <f t="shared" si="277"/>
        <v>1.1035155839999999</v>
      </c>
      <c r="W794" s="460">
        <f t="shared" si="278"/>
        <v>0.96557613600000003</v>
      </c>
      <c r="X794" s="476">
        <f t="shared" si="279"/>
        <v>16.208078717999999</v>
      </c>
      <c r="Y794" s="476">
        <f t="shared" si="280"/>
        <v>39.967955058000001</v>
      </c>
      <c r="Z794" s="478">
        <f t="shared" si="281"/>
        <v>0</v>
      </c>
      <c r="AA794" s="465">
        <f t="shared" si="282"/>
        <v>58.61928048</v>
      </c>
      <c r="AB794" s="429">
        <f t="shared" si="283"/>
        <v>1.1559708239006114E-2</v>
      </c>
      <c r="AC794" s="454">
        <f t="shared" si="284"/>
        <v>100.7812841954397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0.80561289599999997</v>
      </c>
      <c r="V795" s="475">
        <f t="shared" si="277"/>
        <v>2.0198551679999999</v>
      </c>
      <c r="W795" s="460">
        <f t="shared" si="278"/>
        <v>1.7291380680000001</v>
      </c>
      <c r="X795" s="476">
        <f t="shared" si="279"/>
        <v>27.269138649999999</v>
      </c>
      <c r="Y795" s="476">
        <f t="shared" si="280"/>
        <v>66.248817834000008</v>
      </c>
      <c r="Z795" s="478">
        <f t="shared" si="281"/>
        <v>0</v>
      </c>
      <c r="AA795" s="465">
        <f t="shared" si="282"/>
        <v>98.072562615999999</v>
      </c>
      <c r="AB795" s="429">
        <f t="shared" si="283"/>
        <v>1.9339886140011833E-2</v>
      </c>
      <c r="AC795" s="454">
        <f t="shared" si="284"/>
        <v>96.788606392089477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0.76755135600000002</v>
      </c>
      <c r="V796" s="475">
        <f t="shared" si="277"/>
        <v>1.9414115519999999</v>
      </c>
      <c r="W796" s="460">
        <f t="shared" si="278"/>
        <v>1.787466156</v>
      </c>
      <c r="X796" s="476">
        <f t="shared" si="279"/>
        <v>27.211036658000001</v>
      </c>
      <c r="Y796" s="476">
        <f t="shared" si="280"/>
        <v>58.049332094999997</v>
      </c>
      <c r="Z796" s="478">
        <f t="shared" si="281"/>
        <v>0</v>
      </c>
      <c r="AA796" s="465">
        <f t="shared" si="282"/>
        <v>89.756797817000006</v>
      </c>
      <c r="AB796" s="429">
        <f t="shared" si="283"/>
        <v>1.7700019289489253E-2</v>
      </c>
      <c r="AC796" s="454">
        <f t="shared" si="284"/>
        <v>92.478021471009313</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0.32468050799999998</v>
      </c>
      <c r="V797" s="475">
        <f t="shared" si="277"/>
        <v>0.612840096</v>
      </c>
      <c r="W797" s="460">
        <f t="shared" si="278"/>
        <v>0.75133069200000002</v>
      </c>
      <c r="X797" s="476">
        <f t="shared" si="279"/>
        <v>11.526665461999999</v>
      </c>
      <c r="Y797" s="476">
        <f t="shared" si="280"/>
        <v>37.330278519000004</v>
      </c>
      <c r="Z797" s="478">
        <f t="shared" si="281"/>
        <v>0</v>
      </c>
      <c r="AA797" s="465">
        <f t="shared" si="282"/>
        <v>50.545795277000003</v>
      </c>
      <c r="AB797" s="429">
        <f t="shared" si="283"/>
        <v>9.9676188674817593E-3</v>
      </c>
      <c r="AC797" s="454">
        <f t="shared" si="284"/>
        <v>110.10740864153445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0.22005118800000001</v>
      </c>
      <c r="V798" s="475">
        <f t="shared" si="277"/>
        <v>0.40770931199999999</v>
      </c>
      <c r="W798" s="460">
        <f t="shared" si="278"/>
        <v>0.35674564799999997</v>
      </c>
      <c r="X798" s="476">
        <f t="shared" si="279"/>
        <v>5.8523274159999996</v>
      </c>
      <c r="Y798" s="476">
        <f t="shared" si="280"/>
        <v>14.020039370999999</v>
      </c>
      <c r="Z798" s="478">
        <f t="shared" si="281"/>
        <v>0</v>
      </c>
      <c r="AA798" s="465">
        <f t="shared" si="282"/>
        <v>20.856872934999998</v>
      </c>
      <c r="AB798" s="429">
        <f t="shared" si="283"/>
        <v>4.1129704072175111E-3</v>
      </c>
      <c r="AC798" s="454">
        <f t="shared" si="284"/>
        <v>94.605767302145324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0.16307791200000002</v>
      </c>
      <c r="V799" s="475">
        <f t="shared" si="277"/>
        <v>0.44457599999999997</v>
      </c>
      <c r="W799" s="460">
        <f t="shared" si="278"/>
        <v>0.38143501199999996</v>
      </c>
      <c r="X799" s="476">
        <f t="shared" si="279"/>
        <v>4.9133168760000006</v>
      </c>
      <c r="Y799" s="476">
        <f t="shared" si="280"/>
        <v>15.750608334000001</v>
      </c>
      <c r="Z799" s="478">
        <f t="shared" si="281"/>
        <v>0</v>
      </c>
      <c r="AA799" s="465">
        <f t="shared" si="282"/>
        <v>21.653014134000003</v>
      </c>
      <c r="AB799" s="429">
        <f t="shared" si="283"/>
        <v>4.2699692632616843E-3</v>
      </c>
      <c r="AC799" s="454">
        <f t="shared" si="284"/>
        <v>100.1408658832369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0.234493488</v>
      </c>
      <c r="V800" s="475">
        <f t="shared" si="277"/>
        <v>0.47541609600000001</v>
      </c>
      <c r="W800" s="460">
        <f t="shared" si="278"/>
        <v>0.41598908400000001</v>
      </c>
      <c r="X800" s="476">
        <f t="shared" si="279"/>
        <v>6.8242018780000002</v>
      </c>
      <c r="Y800" s="476">
        <f t="shared" si="280"/>
        <v>17.218976727000001</v>
      </c>
      <c r="Z800" s="478">
        <f t="shared" si="281"/>
        <v>0</v>
      </c>
      <c r="AA800" s="465">
        <f t="shared" si="282"/>
        <v>25.169077272999999</v>
      </c>
      <c r="AB800" s="429">
        <f t="shared" si="283"/>
        <v>4.9633360822323013E-3</v>
      </c>
      <c r="AC800" s="454">
        <f t="shared" si="284"/>
        <v>97.719152220021215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1.4826853800000002</v>
      </c>
      <c r="V801" s="475">
        <f t="shared" si="277"/>
        <v>5.7546412799999995</v>
      </c>
      <c r="W801" s="460">
        <f t="shared" si="278"/>
        <v>3.7241172360000001</v>
      </c>
      <c r="X801" s="476">
        <f t="shared" si="279"/>
        <v>50.063893385999997</v>
      </c>
      <c r="Y801" s="476">
        <f t="shared" si="280"/>
        <v>154.151852733</v>
      </c>
      <c r="Z801" s="478">
        <f t="shared" si="281"/>
        <v>0</v>
      </c>
      <c r="AA801" s="465">
        <f t="shared" si="282"/>
        <v>215.17719001500001</v>
      </c>
      <c r="AB801" s="429">
        <f t="shared" si="283"/>
        <v>4.2432890951488861E-2</v>
      </c>
      <c r="AC801" s="454">
        <f t="shared" si="284"/>
        <v>97.068077888529103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0.113684724</v>
      </c>
      <c r="V803" s="475">
        <f t="shared" si="277"/>
        <v>0.28640707199999998</v>
      </c>
      <c r="W803" s="460">
        <f t="shared" si="278"/>
        <v>0.54230542799999992</v>
      </c>
      <c r="X803" s="476">
        <f t="shared" si="279"/>
        <v>12.048994984</v>
      </c>
      <c r="Y803" s="476">
        <f t="shared" si="280"/>
        <v>33.859453670999997</v>
      </c>
      <c r="Z803" s="478">
        <f t="shared" si="281"/>
        <v>0</v>
      </c>
      <c r="AA803" s="465">
        <f t="shared" si="282"/>
        <v>46.850845878999998</v>
      </c>
      <c r="AB803" s="429">
        <f t="shared" si="283"/>
        <v>9.2389757205679351E-3</v>
      </c>
      <c r="AC803" s="454">
        <f t="shared" si="284"/>
        <v>123.00274548130432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0.28492361999999999</v>
      </c>
      <c r="V804" s="475">
        <f t="shared" si="277"/>
        <v>0.75979631999999997</v>
      </c>
      <c r="W804" s="460">
        <f t="shared" si="278"/>
        <v>0.66482178000000003</v>
      </c>
      <c r="X804" s="476">
        <f t="shared" si="279"/>
        <v>11.633700234000001</v>
      </c>
      <c r="Y804" s="476">
        <f t="shared" si="280"/>
        <v>26.787503399999999</v>
      </c>
      <c r="Z804" s="478">
        <f t="shared" si="281"/>
        <v>0</v>
      </c>
      <c r="AA804" s="465">
        <f t="shared" si="282"/>
        <v>40.130745353999998</v>
      </c>
      <c r="AB804" s="429">
        <f t="shared" si="283"/>
        <v>7.9137734872806141E-3</v>
      </c>
      <c r="AC804" s="454">
        <f t="shared" si="284"/>
        <v>99.201802179073539</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0.159330744</v>
      </c>
      <c r="V805" s="475">
        <f t="shared" si="277"/>
        <v>0.26150140799999999</v>
      </c>
      <c r="W805" s="460">
        <f t="shared" si="278"/>
        <v>0.26776100399999997</v>
      </c>
      <c r="X805" s="476">
        <f t="shared" si="279"/>
        <v>7.4704618299999996</v>
      </c>
      <c r="Y805" s="476">
        <f t="shared" si="280"/>
        <v>15.388694358</v>
      </c>
      <c r="Z805" s="478">
        <f t="shared" si="281"/>
        <v>0</v>
      </c>
      <c r="AA805" s="465">
        <f t="shared" si="282"/>
        <v>23.547749344</v>
      </c>
      <c r="AB805" s="429">
        <f t="shared" si="283"/>
        <v>4.6436105983040819E-3</v>
      </c>
      <c r="AC805" s="454">
        <f t="shared" si="284"/>
        <v>107.17280044872651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0.28600297200000002</v>
      </c>
      <c r="V806" s="475">
        <f t="shared" si="277"/>
        <v>0.94593379199999994</v>
      </c>
      <c r="W806" s="460">
        <f t="shared" si="278"/>
        <v>1.1358322920000001</v>
      </c>
      <c r="X806" s="476">
        <f t="shared" si="279"/>
        <v>23.941611771999998</v>
      </c>
      <c r="Y806" s="476">
        <f t="shared" si="280"/>
        <v>51.856113603000004</v>
      </c>
      <c r="Z806" s="478">
        <f t="shared" si="281"/>
        <v>0</v>
      </c>
      <c r="AA806" s="465">
        <f t="shared" si="282"/>
        <v>78.165494430999999</v>
      </c>
      <c r="AB806" s="429">
        <f t="shared" si="283"/>
        <v>1.5414217004732795E-2</v>
      </c>
      <c r="AC806" s="454">
        <f t="shared" si="284"/>
        <v>108.84122607178783</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0.74968120800000004</v>
      </c>
      <c r="V807" s="475">
        <f t="shared" si="277"/>
        <v>1.5297784320000001</v>
      </c>
      <c r="W807" s="460">
        <f t="shared" si="278"/>
        <v>2.1880198200000001</v>
      </c>
      <c r="X807" s="476">
        <f t="shared" si="279"/>
        <v>48.501738844000002</v>
      </c>
      <c r="Y807" s="476">
        <f t="shared" si="280"/>
        <v>132.996376548</v>
      </c>
      <c r="Z807" s="478">
        <f t="shared" si="281"/>
        <v>0</v>
      </c>
      <c r="AA807" s="465">
        <f t="shared" si="282"/>
        <v>185.96559485200001</v>
      </c>
      <c r="AB807" s="429">
        <f t="shared" si="283"/>
        <v>3.6672371297968846E-2</v>
      </c>
      <c r="AC807" s="454">
        <f t="shared" si="284"/>
        <v>118.00271569099858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0.57096712799999993</v>
      </c>
      <c r="V808" s="475">
        <f t="shared" si="277"/>
        <v>0.87554044799999997</v>
      </c>
      <c r="W808" s="460">
        <f t="shared" si="278"/>
        <v>1.4070548520000001</v>
      </c>
      <c r="X808" s="476">
        <f t="shared" si="279"/>
        <v>31.773527136000002</v>
      </c>
      <c r="Y808" s="476">
        <f t="shared" si="280"/>
        <v>69.801672065999995</v>
      </c>
      <c r="Z808" s="478">
        <f t="shared" si="281"/>
        <v>0</v>
      </c>
      <c r="AA808" s="465">
        <f t="shared" si="282"/>
        <v>104.42876163</v>
      </c>
      <c r="AB808" s="429">
        <f t="shared" si="283"/>
        <v>2.0593327081443503E-2</v>
      </c>
      <c r="AC808" s="454">
        <f t="shared" si="284"/>
        <v>108.54117161611534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0.27154198800000001</v>
      </c>
      <c r="V809" s="475">
        <f t="shared" si="277"/>
        <v>1.1353495679999999</v>
      </c>
      <c r="W809" s="460">
        <f t="shared" si="278"/>
        <v>0.45373952400000001</v>
      </c>
      <c r="X809" s="476">
        <f t="shared" si="279"/>
        <v>25.899410783999997</v>
      </c>
      <c r="Y809" s="476">
        <f t="shared" si="280"/>
        <v>55.406707785000002</v>
      </c>
      <c r="Z809" s="478">
        <f t="shared" si="281"/>
        <v>0</v>
      </c>
      <c r="AA809" s="465">
        <f t="shared" si="282"/>
        <v>83.166749648999996</v>
      </c>
      <c r="AB809" s="429">
        <f t="shared" si="283"/>
        <v>1.6400463350226779E-2</v>
      </c>
      <c r="AC809" s="454">
        <f t="shared" si="284"/>
        <v>117.8166251616268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0.68041943999999999</v>
      </c>
      <c r="V810" s="475">
        <f t="shared" si="277"/>
        <v>1.6269732480000001</v>
      </c>
      <c r="W810" s="460">
        <f t="shared" si="278"/>
        <v>1.3617128279999999</v>
      </c>
      <c r="X810" s="476">
        <f t="shared" si="279"/>
        <v>35.21095227</v>
      </c>
      <c r="Y810" s="476">
        <f t="shared" si="280"/>
        <v>100.444191429</v>
      </c>
      <c r="Z810" s="478">
        <f t="shared" si="281"/>
        <v>0</v>
      </c>
      <c r="AA810" s="465">
        <f t="shared" si="282"/>
        <v>139.32424921500001</v>
      </c>
      <c r="AB810" s="429">
        <f t="shared" si="283"/>
        <v>2.747470897554723E-2</v>
      </c>
      <c r="AC810" s="454">
        <f t="shared" si="284"/>
        <v>116.22220521838879</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24.495611004000001</v>
      </c>
      <c r="V811" s="475">
        <f t="shared" si="277"/>
        <v>63.205144031999993</v>
      </c>
      <c r="W811" s="460">
        <f t="shared" si="278"/>
        <v>56.937027336</v>
      </c>
      <c r="X811" s="476">
        <f t="shared" si="279"/>
        <v>937.26093473999993</v>
      </c>
      <c r="Y811" s="476">
        <f t="shared" si="280"/>
        <v>2119.8306079620002</v>
      </c>
      <c r="Z811" s="478">
        <f t="shared" si="281"/>
        <v>0</v>
      </c>
      <c r="AA811" s="465">
        <f t="shared" si="282"/>
        <v>3201.7293250740004</v>
      </c>
      <c r="AB811" s="429">
        <f t="shared" si="283"/>
        <v>0.63138026524827462</v>
      </c>
      <c r="AC811" s="454">
        <f t="shared" si="284"/>
        <v>97.144394977247018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1.3990372200000001</v>
      </c>
      <c r="V812" s="475">
        <f t="shared" si="277"/>
        <v>5.6579537279999998</v>
      </c>
      <c r="W812" s="460">
        <f t="shared" si="278"/>
        <v>4.0108553520000001</v>
      </c>
      <c r="X812" s="476">
        <f t="shared" si="279"/>
        <v>63.633078677999997</v>
      </c>
      <c r="Y812" s="476">
        <f t="shared" si="280"/>
        <v>143.92759862999998</v>
      </c>
      <c r="Z812" s="478">
        <f t="shared" si="281"/>
        <v>0</v>
      </c>
      <c r="AA812" s="465">
        <f t="shared" si="282"/>
        <v>218.62852360799997</v>
      </c>
      <c r="AB812" s="429">
        <f t="shared" si="283"/>
        <v>4.3113493119305853E-2</v>
      </c>
      <c r="AC812" s="454">
        <f t="shared" si="284"/>
        <v>91.572337900990561</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0.55957006799999998</v>
      </c>
      <c r="V813" s="475">
        <f t="shared" si="277"/>
        <v>2.5807128960000001</v>
      </c>
      <c r="W813" s="460">
        <f t="shared" si="278"/>
        <v>2.1143309880000003</v>
      </c>
      <c r="X813" s="476">
        <f t="shared" si="279"/>
        <v>39.579953633999999</v>
      </c>
      <c r="Y813" s="476">
        <f t="shared" si="280"/>
        <v>152.20043168399999</v>
      </c>
      <c r="Z813" s="478">
        <f t="shared" si="281"/>
        <v>0</v>
      </c>
      <c r="AA813" s="465">
        <f t="shared" si="282"/>
        <v>197.03499926999999</v>
      </c>
      <c r="AB813" s="429">
        <f t="shared" si="283"/>
        <v>3.885525522973772E-2</v>
      </c>
      <c r="AC813" s="454">
        <f t="shared" si="284"/>
        <v>121.35286811213517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9.545781744000001</v>
      </c>
      <c r="V814" s="475">
        <f t="shared" si="277"/>
        <v>24.556189344000003</v>
      </c>
      <c r="W814" s="460">
        <f t="shared" si="278"/>
        <v>20.937786240000001</v>
      </c>
      <c r="X814" s="476">
        <f t="shared" si="279"/>
        <v>337.52603294800002</v>
      </c>
      <c r="Y814" s="476">
        <f t="shared" si="280"/>
        <v>1061.0413617239999</v>
      </c>
      <c r="Z814" s="478">
        <f t="shared" si="281"/>
        <v>0</v>
      </c>
      <c r="AA814" s="465">
        <f t="shared" si="282"/>
        <v>1453.607152</v>
      </c>
      <c r="AB814" s="429">
        <f t="shared" si="283"/>
        <v>0.28665098639321634</v>
      </c>
      <c r="AC814" s="454">
        <f t="shared" si="284"/>
        <v>105.79078564555098</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1.420681104</v>
      </c>
      <c r="V815" s="475">
        <f t="shared" si="277"/>
        <v>2.8180164479999998</v>
      </c>
      <c r="W815" s="460">
        <f t="shared" si="278"/>
        <v>2.278250436</v>
      </c>
      <c r="X815" s="476">
        <f t="shared" si="279"/>
        <v>37.582521964000001</v>
      </c>
      <c r="Y815" s="476">
        <f t="shared" si="280"/>
        <v>54.077565426</v>
      </c>
      <c r="Z815" s="478">
        <f t="shared" si="281"/>
        <v>0</v>
      </c>
      <c r="AA815" s="465">
        <f t="shared" si="282"/>
        <v>98.177035377999999</v>
      </c>
      <c r="AB815" s="429">
        <f t="shared" si="283"/>
        <v>1.9360488143955829E-2</v>
      </c>
      <c r="AC815" s="454">
        <f t="shared" si="284"/>
        <v>75.513531590389192</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6.6071062080000003</v>
      </c>
      <c r="V816" s="475">
        <f t="shared" si="277"/>
        <v>14.904401663999998</v>
      </c>
      <c r="W816" s="460">
        <f t="shared" si="278"/>
        <v>12.773109216000002</v>
      </c>
      <c r="X816" s="476">
        <f t="shared" si="279"/>
        <v>210.70803426400002</v>
      </c>
      <c r="Y816" s="476">
        <f t="shared" si="280"/>
        <v>484.05052718400003</v>
      </c>
      <c r="Z816" s="478">
        <f t="shared" si="281"/>
        <v>0</v>
      </c>
      <c r="AA816" s="465">
        <f t="shared" si="282"/>
        <v>729.04317853600003</v>
      </c>
      <c r="AB816" s="429">
        <f t="shared" si="283"/>
        <v>0.14376714228672846</v>
      </c>
      <c r="AC816" s="454">
        <f t="shared" si="284"/>
        <v>95.07527529667702</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4.7169193319999998</v>
      </c>
      <c r="V817" s="475">
        <f t="shared" si="277"/>
        <v>12.874722624</v>
      </c>
      <c r="W817" s="460">
        <f t="shared" si="278"/>
        <v>15.588392484</v>
      </c>
      <c r="X817" s="476">
        <f t="shared" si="279"/>
        <v>256.59275681000003</v>
      </c>
      <c r="Y817" s="476">
        <f t="shared" si="280"/>
        <v>617.14090790399996</v>
      </c>
      <c r="Z817" s="478">
        <f t="shared" si="281"/>
        <v>0</v>
      </c>
      <c r="AA817" s="465">
        <f t="shared" si="282"/>
        <v>906.91369915399991</v>
      </c>
      <c r="AB817" s="429">
        <f t="shared" si="283"/>
        <v>0.17884316686136856</v>
      </c>
      <c r="AC817" s="454">
        <f t="shared" si="284"/>
        <v>104.56389961642896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16.191876887999999</v>
      </c>
      <c r="V818" s="475">
        <f t="shared" si="277"/>
        <v>44.190521472</v>
      </c>
      <c r="W818" s="460">
        <f t="shared" si="278"/>
        <v>36.657562284000001</v>
      </c>
      <c r="X818" s="476">
        <f t="shared" si="279"/>
        <v>600.30993430199999</v>
      </c>
      <c r="Y818" s="476">
        <f t="shared" si="280"/>
        <v>1737.3071664720001</v>
      </c>
      <c r="Z818" s="478">
        <f t="shared" si="281"/>
        <v>0</v>
      </c>
      <c r="AA818" s="465">
        <f t="shared" si="282"/>
        <v>2434.657061418</v>
      </c>
      <c r="AB818" s="429">
        <f t="shared" si="283"/>
        <v>0.48011379637507395</v>
      </c>
      <c r="AC818" s="454">
        <f t="shared" si="284"/>
        <v>103.80110006477155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7.0634164320000004</v>
      </c>
      <c r="V819" s="475">
        <f t="shared" si="277"/>
        <v>21.212337792</v>
      </c>
      <c r="W819" s="460">
        <f t="shared" si="278"/>
        <v>16.702685496000001</v>
      </c>
      <c r="X819" s="476">
        <f t="shared" si="279"/>
        <v>272.80675128199999</v>
      </c>
      <c r="Y819" s="476">
        <f t="shared" si="280"/>
        <v>584.42382953699996</v>
      </c>
      <c r="Z819" s="478">
        <f t="shared" si="281"/>
        <v>0</v>
      </c>
      <c r="AA819" s="465">
        <f t="shared" si="282"/>
        <v>902.20902053899999</v>
      </c>
      <c r="AB819" s="429">
        <f t="shared" si="283"/>
        <v>0.17791540535180439</v>
      </c>
      <c r="AC819" s="454">
        <f t="shared" si="284"/>
        <v>93.84819185310613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0.67037302799999998</v>
      </c>
      <c r="V820" s="475">
        <f t="shared" si="277"/>
        <v>1.9501262399999999</v>
      </c>
      <c r="W820" s="460">
        <f t="shared" si="278"/>
        <v>1.6544667720000001</v>
      </c>
      <c r="X820" s="476">
        <f t="shared" si="279"/>
        <v>24.771268366000001</v>
      </c>
      <c r="Y820" s="476">
        <f t="shared" si="280"/>
        <v>35.745771372</v>
      </c>
      <c r="Z820" s="478">
        <f t="shared" si="281"/>
        <v>0</v>
      </c>
      <c r="AA820" s="465">
        <f t="shared" si="282"/>
        <v>64.792005778000004</v>
      </c>
      <c r="AB820" s="429">
        <f t="shared" si="283"/>
        <v>1.2776968207059753E-2</v>
      </c>
      <c r="AC820" s="454">
        <f t="shared" si="284"/>
        <v>74.280562197475788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3.0802992480000002</v>
      </c>
      <c r="V821" s="475">
        <f t="shared" si="277"/>
        <v>7.4920478399999997</v>
      </c>
      <c r="W821" s="460">
        <f t="shared" si="278"/>
        <v>5.5226220000000001</v>
      </c>
      <c r="X821" s="476">
        <f t="shared" si="279"/>
        <v>94.325975458000002</v>
      </c>
      <c r="Y821" s="476">
        <f t="shared" si="280"/>
        <v>230.04512796600002</v>
      </c>
      <c r="Z821" s="478">
        <f t="shared" si="281"/>
        <v>0</v>
      </c>
      <c r="AA821" s="465">
        <f t="shared" si="282"/>
        <v>340.46607251200004</v>
      </c>
      <c r="AB821" s="429">
        <f t="shared" si="283"/>
        <v>6.7139828931571693E-2</v>
      </c>
      <c r="AC821" s="454">
        <f t="shared" si="284"/>
        <v>96.482023016177038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2.675219148</v>
      </c>
      <c r="V822" s="475">
        <f t="shared" si="277"/>
        <v>5.2864985280000001</v>
      </c>
      <c r="W822" s="460">
        <f t="shared" si="278"/>
        <v>7.4082394680000005</v>
      </c>
      <c r="X822" s="476">
        <f t="shared" si="279"/>
        <v>120.165098742</v>
      </c>
      <c r="Y822" s="476">
        <f t="shared" si="280"/>
        <v>291.33027100199996</v>
      </c>
      <c r="Z822" s="478">
        <f t="shared" si="281"/>
        <v>0</v>
      </c>
      <c r="AA822" s="465">
        <f t="shared" si="282"/>
        <v>426.86532688799997</v>
      </c>
      <c r="AB822" s="429">
        <f t="shared" si="283"/>
        <v>8.417774144902386E-2</v>
      </c>
      <c r="AC822" s="454">
        <f t="shared" si="284"/>
        <v>103.68959089839021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8.8769378880000005</v>
      </c>
      <c r="V823" s="475">
        <f t="shared" si="277"/>
        <v>22.286417088</v>
      </c>
      <c r="W823" s="460">
        <f t="shared" si="278"/>
        <v>19.035056795999999</v>
      </c>
      <c r="X823" s="476">
        <f t="shared" si="279"/>
        <v>282.79892141800002</v>
      </c>
      <c r="Y823" s="476">
        <f t="shared" si="280"/>
        <v>800.64953755500005</v>
      </c>
      <c r="Z823" s="478">
        <f t="shared" si="281"/>
        <v>0</v>
      </c>
      <c r="AA823" s="465">
        <f t="shared" si="282"/>
        <v>1133.6468707450001</v>
      </c>
      <c r="AB823" s="429">
        <f t="shared" si="283"/>
        <v>0.22355489464504044</v>
      </c>
      <c r="AC823" s="454">
        <f t="shared" si="284"/>
        <v>98.938504357230684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20.697170688</v>
      </c>
      <c r="V824" s="475">
        <f t="shared" si="277"/>
        <v>58.984910304000003</v>
      </c>
      <c r="W824" s="460">
        <f t="shared" si="278"/>
        <v>50.379615047999998</v>
      </c>
      <c r="X824" s="476">
        <f t="shared" si="279"/>
        <v>855.93873601600001</v>
      </c>
      <c r="Y824" s="476">
        <f t="shared" si="280"/>
        <v>2119.2292921050002</v>
      </c>
      <c r="Z824" s="478">
        <f t="shared" si="281"/>
        <v>0</v>
      </c>
      <c r="AA824" s="465">
        <f t="shared" si="282"/>
        <v>3105.2297241610004</v>
      </c>
      <c r="AB824" s="429">
        <f t="shared" si="283"/>
        <v>0.61235056678386912</v>
      </c>
      <c r="AC824" s="454">
        <f t="shared" si="284"/>
        <v>101.03539307174569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19.854684612</v>
      </c>
      <c r="V825" s="475">
        <f t="shared" si="277"/>
        <v>46.997752992000002</v>
      </c>
      <c r="W825" s="460">
        <f t="shared" si="278"/>
        <v>44.543252543999998</v>
      </c>
      <c r="X825" s="476">
        <f t="shared" si="279"/>
        <v>715.07472959000006</v>
      </c>
      <c r="Y825" s="476">
        <f t="shared" si="280"/>
        <v>1791.187001862</v>
      </c>
      <c r="Z825" s="478">
        <f t="shared" si="281"/>
        <v>0</v>
      </c>
      <c r="AA825" s="465">
        <f t="shared" si="282"/>
        <v>2617.6574215999999</v>
      </c>
      <c r="AB825" s="429">
        <f t="shared" si="283"/>
        <v>0.51620142409781111</v>
      </c>
      <c r="AC825" s="454">
        <f t="shared" si="284"/>
        <v>99.670631794630651</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11.386575108000001</v>
      </c>
      <c r="V826" s="475">
        <f t="shared" si="277"/>
        <v>35.972731776000003</v>
      </c>
      <c r="W826" s="460">
        <f t="shared" si="278"/>
        <v>31.753663787999997</v>
      </c>
      <c r="X826" s="476">
        <f t="shared" si="279"/>
        <v>515.09787859400001</v>
      </c>
      <c r="Y826" s="476">
        <f t="shared" si="280"/>
        <v>1312.394974737</v>
      </c>
      <c r="Z826" s="478">
        <f t="shared" si="281"/>
        <v>0</v>
      </c>
      <c r="AA826" s="465">
        <f t="shared" si="282"/>
        <v>1906.605824003</v>
      </c>
      <c r="AB826" s="429">
        <f t="shared" si="283"/>
        <v>0.3759822173147308</v>
      </c>
      <c r="AC826" s="454">
        <f t="shared" si="284"/>
        <v>101.77361787324648</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3.3776236439999998</v>
      </c>
      <c r="V827" s="475">
        <f t="shared" si="277"/>
        <v>10.285133567999999</v>
      </c>
      <c r="W827" s="460">
        <f t="shared" si="278"/>
        <v>5.6346147479999997</v>
      </c>
      <c r="X827" s="476">
        <f t="shared" si="279"/>
        <v>108.81751816000001</v>
      </c>
      <c r="Y827" s="476">
        <f t="shared" si="280"/>
        <v>274.34438540100001</v>
      </c>
      <c r="Z827" s="478">
        <f t="shared" si="281"/>
        <v>0</v>
      </c>
      <c r="AA827" s="465">
        <f t="shared" si="282"/>
        <v>402.459275521</v>
      </c>
      <c r="AB827" s="429">
        <f t="shared" si="283"/>
        <v>7.9364873894892524E-2</v>
      </c>
      <c r="AC827" s="454">
        <f t="shared" si="284"/>
        <v>97.040468925705596</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1.381116636</v>
      </c>
      <c r="V828" s="475">
        <f t="shared" si="277"/>
        <v>2.7443816640000001</v>
      </c>
      <c r="W828" s="460">
        <f t="shared" si="278"/>
        <v>2.0684688360000001</v>
      </c>
      <c r="X828" s="476">
        <f t="shared" si="279"/>
        <v>39.009873656000003</v>
      </c>
      <c r="Y828" s="476">
        <f t="shared" si="280"/>
        <v>99.073637999999988</v>
      </c>
      <c r="Z828" s="478">
        <f t="shared" si="281"/>
        <v>0</v>
      </c>
      <c r="AA828" s="465">
        <f t="shared" si="282"/>
        <v>144.27747879199998</v>
      </c>
      <c r="AB828" s="429">
        <f t="shared" si="283"/>
        <v>2.8451484676000786E-2</v>
      </c>
      <c r="AC828" s="454">
        <f t="shared" si="284"/>
        <v>92.143168951145611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4.3277825879999998</v>
      </c>
      <c r="V829" s="475">
        <f t="shared" si="277"/>
        <v>12.181351679999999</v>
      </c>
      <c r="W829" s="460">
        <f t="shared" si="278"/>
        <v>11.634347591999999</v>
      </c>
      <c r="X829" s="476">
        <f t="shared" si="279"/>
        <v>142.964844594</v>
      </c>
      <c r="Y829" s="476">
        <f t="shared" si="280"/>
        <v>418.39086961499999</v>
      </c>
      <c r="Z829" s="478">
        <f t="shared" si="281"/>
        <v>0</v>
      </c>
      <c r="AA829" s="465">
        <f t="shared" si="282"/>
        <v>589.49919606899994</v>
      </c>
      <c r="AB829" s="429">
        <f t="shared" si="283"/>
        <v>0.11624910196588442</v>
      </c>
      <c r="AC829" s="454">
        <f t="shared" si="284"/>
        <v>97.990457749808925</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6.4371915720000006</v>
      </c>
      <c r="V830" s="475">
        <f t="shared" si="277"/>
        <v>15.276682367999999</v>
      </c>
      <c r="W830" s="460">
        <f t="shared" si="278"/>
        <v>15.267666036000001</v>
      </c>
      <c r="X830" s="476">
        <f t="shared" si="279"/>
        <v>249.16606852799998</v>
      </c>
      <c r="Y830" s="476">
        <f t="shared" si="280"/>
        <v>622.31919704999996</v>
      </c>
      <c r="Z830" s="478">
        <f t="shared" si="281"/>
        <v>0</v>
      </c>
      <c r="AA830" s="465">
        <f t="shared" si="282"/>
        <v>908.46680555399996</v>
      </c>
      <c r="AB830" s="429">
        <f t="shared" si="283"/>
        <v>0.1791494390759219</v>
      </c>
      <c r="AC830" s="454">
        <f t="shared" si="284"/>
        <v>101.27613697799001</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5.4620143920000004</v>
      </c>
      <c r="V831" s="475">
        <f t="shared" si="277"/>
        <v>14.658170688000002</v>
      </c>
      <c r="W831" s="460">
        <f t="shared" si="278"/>
        <v>11.400927300000001</v>
      </c>
      <c r="X831" s="476">
        <f t="shared" si="279"/>
        <v>211.41962933000002</v>
      </c>
      <c r="Y831" s="476">
        <f t="shared" si="280"/>
        <v>548.72892319799996</v>
      </c>
      <c r="Z831" s="478">
        <f t="shared" si="281"/>
        <v>0</v>
      </c>
      <c r="AA831" s="465">
        <f t="shared" si="282"/>
        <v>791.66966490799996</v>
      </c>
      <c r="AB831" s="429">
        <f t="shared" si="283"/>
        <v>0.15611707057937291</v>
      </c>
      <c r="AC831" s="454">
        <f t="shared" si="284"/>
        <v>102.61886854165567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9.5805249480000008</v>
      </c>
      <c r="V832" s="475">
        <f t="shared" si="277"/>
        <v>27.023055551999999</v>
      </c>
      <c r="W832" s="460">
        <f t="shared" si="278"/>
        <v>22.359292536000002</v>
      </c>
      <c r="X832" s="476">
        <f t="shared" si="279"/>
        <v>389.76244117200002</v>
      </c>
      <c r="Y832" s="476">
        <f t="shared" si="280"/>
        <v>1012.6588580459999</v>
      </c>
      <c r="Z832" s="478">
        <f t="shared" si="281"/>
        <v>0</v>
      </c>
      <c r="AA832" s="465">
        <f t="shared" si="282"/>
        <v>1461.3841722539998</v>
      </c>
      <c r="AB832" s="429">
        <f t="shared" si="283"/>
        <v>0.28818461294695324</v>
      </c>
      <c r="AC832" s="454">
        <f t="shared" si="284"/>
        <v>102.32793025582771</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4.4036732160000005</v>
      </c>
      <c r="V833" s="475">
        <f t="shared" si="277"/>
        <v>18.336702624000001</v>
      </c>
      <c r="W833" s="460">
        <f t="shared" si="278"/>
        <v>14.116875695999999</v>
      </c>
      <c r="X833" s="476">
        <f t="shared" si="279"/>
        <v>241.38296881400001</v>
      </c>
      <c r="Y833" s="476">
        <f t="shared" si="280"/>
        <v>586.49181005699995</v>
      </c>
      <c r="Z833" s="478">
        <f t="shared" si="281"/>
        <v>0</v>
      </c>
      <c r="AA833" s="465">
        <f t="shared" si="282"/>
        <v>864.73203040699991</v>
      </c>
      <c r="AB833" s="429">
        <f t="shared" si="283"/>
        <v>0.17052495176631827</v>
      </c>
      <c r="AC833" s="454">
        <f t="shared" si="284"/>
        <v>100.97310737620828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5.7888132839999997</v>
      </c>
      <c r="V834" s="475">
        <f t="shared" si="277"/>
        <v>8.524037088</v>
      </c>
      <c r="W834" s="460">
        <f t="shared" si="278"/>
        <v>9.2208907560000011</v>
      </c>
      <c r="X834" s="476">
        <f t="shared" si="279"/>
        <v>143.30404894</v>
      </c>
      <c r="Y834" s="476">
        <f t="shared" si="280"/>
        <v>288.41033855699999</v>
      </c>
      <c r="Z834" s="478">
        <f t="shared" si="281"/>
        <v>0</v>
      </c>
      <c r="AA834" s="465">
        <f t="shared" si="282"/>
        <v>455.24812862499999</v>
      </c>
      <c r="AB834" s="429">
        <f t="shared" si="283"/>
        <v>8.9774823235062112E-2</v>
      </c>
      <c r="AC834" s="454">
        <f t="shared" si="284"/>
        <v>88.159822364065803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19.343377008000001</v>
      </c>
      <c r="V835" s="475">
        <f t="shared" si="277"/>
        <v>51.428464223999995</v>
      </c>
      <c r="W835" s="460">
        <f t="shared" si="278"/>
        <v>42.018089399999994</v>
      </c>
      <c r="X835" s="476">
        <f t="shared" si="279"/>
        <v>679.43660972199996</v>
      </c>
      <c r="Y835" s="476">
        <f t="shared" si="280"/>
        <v>1672.2783097200002</v>
      </c>
      <c r="Z835" s="478">
        <f t="shared" si="281"/>
        <v>0</v>
      </c>
      <c r="AA835" s="465">
        <f t="shared" si="282"/>
        <v>2464.5048500740004</v>
      </c>
      <c r="AB835" s="429">
        <f t="shared" si="283"/>
        <v>0.48599977323486498</v>
      </c>
      <c r="AC835" s="454">
        <f t="shared" si="284"/>
        <v>97.665340428070607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4.9212388440000003</v>
      </c>
      <c r="V836" s="475">
        <f t="shared" si="277"/>
        <v>17.667498815999998</v>
      </c>
      <c r="W836" s="460">
        <f t="shared" si="278"/>
        <v>19.190947776000002</v>
      </c>
      <c r="X836" s="476">
        <f t="shared" si="279"/>
        <v>391.19944437600003</v>
      </c>
      <c r="Y836" s="476">
        <f t="shared" si="280"/>
        <v>1194.6783372750001</v>
      </c>
      <c r="Z836" s="478">
        <f t="shared" si="281"/>
        <v>0</v>
      </c>
      <c r="AA836" s="465">
        <f t="shared" si="282"/>
        <v>1627.6574670870002</v>
      </c>
      <c r="AB836" s="429">
        <f t="shared" si="283"/>
        <v>0.32097366734115562</v>
      </c>
      <c r="AC836" s="454">
        <f t="shared" si="284"/>
        <v>118.71517776167484</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11.735384148</v>
      </c>
      <c r="V837" s="475">
        <f t="shared" si="277"/>
        <v>26.904036864000002</v>
      </c>
      <c r="W837" s="460">
        <f t="shared" si="278"/>
        <v>22.790962908000001</v>
      </c>
      <c r="X837" s="476">
        <f t="shared" si="279"/>
        <v>307.36394727999999</v>
      </c>
      <c r="Y837" s="476">
        <f t="shared" si="280"/>
        <v>610.04335300499997</v>
      </c>
      <c r="Z837" s="478">
        <f t="shared" si="281"/>
        <v>0</v>
      </c>
      <c r="AA837" s="465">
        <f t="shared" si="282"/>
        <v>978.83768420499996</v>
      </c>
      <c r="AB837" s="429">
        <f t="shared" si="283"/>
        <v>0.19302655969335436</v>
      </c>
      <c r="AC837" s="454">
        <f t="shared" si="284"/>
        <v>83.19764092845071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8.9714183399999996</v>
      </c>
      <c r="V839" s="475">
        <f t="shared" si="277"/>
        <v>21.702170784</v>
      </c>
      <c r="W839" s="460">
        <f t="shared" si="278"/>
        <v>18.214649208000001</v>
      </c>
      <c r="X839" s="476">
        <f t="shared" si="279"/>
        <v>262.85242791600001</v>
      </c>
      <c r="Y839" s="476">
        <f t="shared" si="280"/>
        <v>608.61691027799998</v>
      </c>
      <c r="Z839" s="478">
        <f t="shared" si="281"/>
        <v>0</v>
      </c>
      <c r="AA839" s="465">
        <f t="shared" si="282"/>
        <v>920.357576526</v>
      </c>
      <c r="AB839" s="429">
        <f t="shared" si="283"/>
        <v>0.18149429629777164</v>
      </c>
      <c r="AC839" s="454">
        <f t="shared" si="284"/>
        <v>91.598046838304469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9.0103227839999995</v>
      </c>
      <c r="V840" s="475">
        <f t="shared" si="277"/>
        <v>21.698562431999999</v>
      </c>
      <c r="W840" s="460">
        <f t="shared" si="278"/>
        <v>15.868914263999999</v>
      </c>
      <c r="X840" s="476">
        <f t="shared" si="279"/>
        <v>226.25291603199997</v>
      </c>
      <c r="Y840" s="476">
        <f t="shared" si="280"/>
        <v>538.986379629</v>
      </c>
      <c r="Z840" s="478">
        <f t="shared" si="281"/>
        <v>0</v>
      </c>
      <c r="AA840" s="465">
        <f t="shared" si="282"/>
        <v>811.81709514099998</v>
      </c>
      <c r="AB840" s="429">
        <f t="shared" si="283"/>
        <v>0.16009013905363834</v>
      </c>
      <c r="AC840" s="454">
        <f t="shared" si="284"/>
        <v>88.801137574394502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8.7325743960000004</v>
      </c>
      <c r="V841" s="475">
        <f t="shared" ref="V841:V904" si="298">IFERROR(V$5*I841,"")</f>
        <v>19.596646464000003</v>
      </c>
      <c r="W841" s="460">
        <f t="shared" ref="W841:W904" si="299">IFERROR(W$5*K841,"")</f>
        <v>16.154736444000001</v>
      </c>
      <c r="X841" s="476">
        <f t="shared" ref="X841:X904" si="300">IFERROR(X$5*M841,"")</f>
        <v>224.08760537800001</v>
      </c>
      <c r="Y841" s="476">
        <f t="shared" ref="Y841:Y904" si="301">IFERROR(Y$5*O841,"")</f>
        <v>505.07176335299999</v>
      </c>
      <c r="Z841" s="478">
        <f t="shared" ref="Z841:Z904" si="302">IFERROR(Z$5*Q841,"")</f>
        <v>0</v>
      </c>
      <c r="AA841" s="465">
        <f t="shared" ref="AA841:AA904" si="303">IFERROR(SUM(U841:Z841),"")</f>
        <v>773.64332603499997</v>
      </c>
      <c r="AB841" s="429">
        <f t="shared" ref="AB841:AB904" si="304">IF(OR(AA841="", AA841=0), "", AA841/$AA$5)</f>
        <v>0.15256228081936501</v>
      </c>
      <c r="AC841" s="454">
        <f t="shared" ref="AC841:AC904" si="305">IF(OR(AB841="", AB841=0), "", IF(AN841&gt;0, AB841/AN841*100, ""))</f>
        <v>87.873024173340895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5.4960959519999992</v>
      </c>
      <c r="V842" s="475">
        <f t="shared" si="298"/>
        <v>13.271194175999998</v>
      </c>
      <c r="W842" s="460">
        <f t="shared" si="299"/>
        <v>10.564524431999999</v>
      </c>
      <c r="X842" s="476">
        <f t="shared" si="300"/>
        <v>155.530938212</v>
      </c>
      <c r="Y842" s="476">
        <f t="shared" si="301"/>
        <v>365.82977687699997</v>
      </c>
      <c r="Z842" s="478">
        <f t="shared" si="302"/>
        <v>0</v>
      </c>
      <c r="AA842" s="465">
        <f t="shared" si="303"/>
        <v>550.69252964899999</v>
      </c>
      <c r="AB842" s="429">
        <f t="shared" si="304"/>
        <v>0.10859643653105897</v>
      </c>
      <c r="AC842" s="454">
        <f t="shared" si="305"/>
        <v>91.281040925458242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9.7566528960000003</v>
      </c>
      <c r="V843" s="475">
        <f t="shared" si="298"/>
        <v>24.259214111999999</v>
      </c>
      <c r="W843" s="460">
        <f t="shared" si="299"/>
        <v>21.436301543999999</v>
      </c>
      <c r="X843" s="476">
        <f t="shared" si="300"/>
        <v>317.05789065599998</v>
      </c>
      <c r="Y843" s="476">
        <f t="shared" si="301"/>
        <v>751.54143613200006</v>
      </c>
      <c r="Z843" s="478">
        <f t="shared" si="302"/>
        <v>0</v>
      </c>
      <c r="AA843" s="465">
        <f t="shared" si="303"/>
        <v>1124.05149534</v>
      </c>
      <c r="AB843" s="429">
        <f t="shared" si="304"/>
        <v>0.22166268888582133</v>
      </c>
      <c r="AC843" s="454">
        <f t="shared" si="305"/>
        <v>93.933257311506651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7.9451788320000007</v>
      </c>
      <c r="V844" s="475">
        <f t="shared" si="298"/>
        <v>18.960779808000002</v>
      </c>
      <c r="W844" s="460">
        <f t="shared" si="299"/>
        <v>15.544105164000001</v>
      </c>
      <c r="X844" s="476">
        <f t="shared" si="300"/>
        <v>200.80691272199999</v>
      </c>
      <c r="Y844" s="476">
        <f t="shared" si="301"/>
        <v>472.06360793100004</v>
      </c>
      <c r="Z844" s="478">
        <f t="shared" si="302"/>
        <v>0</v>
      </c>
      <c r="AA844" s="465">
        <f t="shared" si="303"/>
        <v>715.320584457</v>
      </c>
      <c r="AB844" s="429">
        <f t="shared" si="304"/>
        <v>0.14106104998166041</v>
      </c>
      <c r="AC844" s="454">
        <f t="shared" si="305"/>
        <v>87.392521713047685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9.5679182159999989</v>
      </c>
      <c r="V845" s="475">
        <f t="shared" si="298"/>
        <v>22.940561184</v>
      </c>
      <c r="W845" s="460">
        <f t="shared" si="299"/>
        <v>17.831213987999998</v>
      </c>
      <c r="X845" s="476">
        <f t="shared" si="300"/>
        <v>262.17631910599999</v>
      </c>
      <c r="Y845" s="476">
        <f t="shared" si="301"/>
        <v>613.61040730500008</v>
      </c>
      <c r="Z845" s="478">
        <f t="shared" si="302"/>
        <v>0</v>
      </c>
      <c r="AA845" s="465">
        <f t="shared" si="303"/>
        <v>926.12641979900013</v>
      </c>
      <c r="AB845" s="429">
        <f t="shared" si="304"/>
        <v>0.18263191082606983</v>
      </c>
      <c r="AC845" s="454">
        <f t="shared" si="305"/>
        <v>90.507182769509953</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6.7671829800000003</v>
      </c>
      <c r="V846" s="475">
        <f t="shared" si="298"/>
        <v>14.994882528</v>
      </c>
      <c r="W846" s="460">
        <f t="shared" si="299"/>
        <v>12.397138740000001</v>
      </c>
      <c r="X846" s="476">
        <f t="shared" si="300"/>
        <v>159.711313424</v>
      </c>
      <c r="Y846" s="476">
        <f t="shared" si="301"/>
        <v>375.51335400299996</v>
      </c>
      <c r="Z846" s="478">
        <f t="shared" si="302"/>
        <v>0</v>
      </c>
      <c r="AA846" s="465">
        <f t="shared" si="303"/>
        <v>569.38387167499991</v>
      </c>
      <c r="AB846" s="429">
        <f t="shared" si="304"/>
        <v>0.11228236475547228</v>
      </c>
      <c r="AC846" s="454">
        <f t="shared" si="305"/>
        <v>86.672523247583797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9.7605340199999997</v>
      </c>
      <c r="V847" s="475">
        <f t="shared" si="298"/>
        <v>21.659173152000001</v>
      </c>
      <c r="W847" s="460">
        <f t="shared" si="299"/>
        <v>19.258664880000001</v>
      </c>
      <c r="X847" s="476">
        <f t="shared" si="300"/>
        <v>269.078459286</v>
      </c>
      <c r="Y847" s="476">
        <f t="shared" si="301"/>
        <v>631.20256348800001</v>
      </c>
      <c r="Z847" s="478">
        <f t="shared" si="302"/>
        <v>0</v>
      </c>
      <c r="AA847" s="465">
        <f t="shared" si="303"/>
        <v>950.95939482599999</v>
      </c>
      <c r="AB847" s="429">
        <f t="shared" si="304"/>
        <v>0.18752896762492605</v>
      </c>
      <c r="AC847" s="454">
        <f t="shared" si="305"/>
        <v>91.050956915947992</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9.0665413199999989</v>
      </c>
      <c r="V848" s="475">
        <f t="shared" si="298"/>
        <v>19.660029599999998</v>
      </c>
      <c r="W848" s="460">
        <f t="shared" si="299"/>
        <v>17.405655623999998</v>
      </c>
      <c r="X848" s="476">
        <f t="shared" si="300"/>
        <v>257.96352644399997</v>
      </c>
      <c r="Y848" s="476">
        <f t="shared" si="301"/>
        <v>567.94910118299993</v>
      </c>
      <c r="Z848" s="478">
        <f t="shared" si="302"/>
        <v>0</v>
      </c>
      <c r="AA848" s="465">
        <f t="shared" si="303"/>
        <v>872.04485417099988</v>
      </c>
      <c r="AB848" s="429">
        <f t="shared" si="304"/>
        <v>0.17196703888207451</v>
      </c>
      <c r="AC848" s="454">
        <f t="shared" si="305"/>
        <v>90.681877178521148</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6.2848235160000003</v>
      </c>
      <c r="V849" s="475">
        <f t="shared" si="298"/>
        <v>13.687169952000001</v>
      </c>
      <c r="W849" s="460">
        <f t="shared" si="299"/>
        <v>10.505432699999998</v>
      </c>
      <c r="X849" s="476">
        <f t="shared" si="300"/>
        <v>142.48428914200002</v>
      </c>
      <c r="Y849" s="476">
        <f t="shared" si="301"/>
        <v>291.27211122300002</v>
      </c>
      <c r="Z849" s="478">
        <f t="shared" si="302"/>
        <v>0</v>
      </c>
      <c r="AA849" s="465">
        <f t="shared" si="303"/>
        <v>464.23382653300007</v>
      </c>
      <c r="AB849" s="429">
        <f t="shared" si="304"/>
        <v>9.1546800736146725E-2</v>
      </c>
      <c r="AC849" s="454">
        <f t="shared" si="305"/>
        <v>82.240416208905103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7.8599350440000002</v>
      </c>
      <c r="V850" s="475">
        <f t="shared" si="298"/>
        <v>18.507201792</v>
      </c>
      <c r="W850" s="460">
        <f t="shared" si="299"/>
        <v>15.369952332</v>
      </c>
      <c r="X850" s="476">
        <f t="shared" si="300"/>
        <v>219.880415664</v>
      </c>
      <c r="Y850" s="476">
        <f t="shared" si="301"/>
        <v>528.85081684199997</v>
      </c>
      <c r="Z850" s="478">
        <f t="shared" si="302"/>
        <v>0</v>
      </c>
      <c r="AA850" s="465">
        <f t="shared" si="303"/>
        <v>790.46832167399998</v>
      </c>
      <c r="AB850" s="429">
        <f t="shared" si="304"/>
        <v>0.15588016597791363</v>
      </c>
      <c r="AC850" s="454">
        <f t="shared" si="305"/>
        <v>91.944486945548675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4.108938084</v>
      </c>
      <c r="V853" s="475">
        <f t="shared" si="298"/>
        <v>10.858898496</v>
      </c>
      <c r="W853" s="460">
        <f t="shared" si="299"/>
        <v>8.2311635279999997</v>
      </c>
      <c r="X853" s="476">
        <f t="shared" si="300"/>
        <v>104.525380258</v>
      </c>
      <c r="Y853" s="476">
        <f t="shared" si="301"/>
        <v>213.15592035</v>
      </c>
      <c r="Z853" s="478">
        <f t="shared" si="302"/>
        <v>0</v>
      </c>
      <c r="AA853" s="465">
        <f t="shared" si="303"/>
        <v>340.88030071599997</v>
      </c>
      <c r="AB853" s="429">
        <f t="shared" si="304"/>
        <v>6.7221514635377635E-2</v>
      </c>
      <c r="AC853" s="454">
        <f t="shared" si="305"/>
        <v>81.740061819282161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14.52035358</v>
      </c>
      <c r="V854" s="475">
        <f t="shared" si="298"/>
        <v>39.106525248000004</v>
      </c>
      <c r="W854" s="460">
        <f t="shared" si="299"/>
        <v>31.344743808</v>
      </c>
      <c r="X854" s="476">
        <f t="shared" si="300"/>
        <v>469.76897097</v>
      </c>
      <c r="Y854" s="476">
        <f t="shared" si="301"/>
        <v>1008.559440276</v>
      </c>
      <c r="Z854" s="478">
        <f t="shared" si="302"/>
        <v>0</v>
      </c>
      <c r="AA854" s="465">
        <f t="shared" si="303"/>
        <v>1563.300033882</v>
      </c>
      <c r="AB854" s="429">
        <f t="shared" si="304"/>
        <v>0.30828239674265429</v>
      </c>
      <c r="AC854" s="454">
        <f t="shared" si="305"/>
        <v>90.110972768892566</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5.2207690319999998</v>
      </c>
      <c r="V855" s="475">
        <f t="shared" si="298"/>
        <v>15.580739808000001</v>
      </c>
      <c r="W855" s="460">
        <f t="shared" si="299"/>
        <v>13.804337819999999</v>
      </c>
      <c r="X855" s="476">
        <f t="shared" si="300"/>
        <v>186.30684295600003</v>
      </c>
      <c r="Y855" s="476">
        <f t="shared" si="301"/>
        <v>415.07719473600002</v>
      </c>
      <c r="Z855" s="478">
        <f t="shared" si="302"/>
        <v>0</v>
      </c>
      <c r="AA855" s="465">
        <f t="shared" si="303"/>
        <v>635.98988435199999</v>
      </c>
      <c r="AB855" s="429">
        <f t="shared" si="304"/>
        <v>0.12541705469374875</v>
      </c>
      <c r="AC855" s="454">
        <f t="shared" si="305"/>
        <v>89.979070280860029</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9.5328627479999994</v>
      </c>
      <c r="V856" s="475">
        <f t="shared" si="298"/>
        <v>27.565363296000001</v>
      </c>
      <c r="W856" s="460">
        <f t="shared" si="299"/>
        <v>22.282029335999997</v>
      </c>
      <c r="X856" s="476">
        <f t="shared" si="300"/>
        <v>325.20783877399998</v>
      </c>
      <c r="Y856" s="476">
        <f t="shared" si="301"/>
        <v>730.29877069500003</v>
      </c>
      <c r="Z856" s="478">
        <f t="shared" si="302"/>
        <v>0</v>
      </c>
      <c r="AA856" s="465">
        <f t="shared" si="303"/>
        <v>1114.8868648489999</v>
      </c>
      <c r="AB856" s="429">
        <f t="shared" si="304"/>
        <v>0.21985542592171167</v>
      </c>
      <c r="AC856" s="454">
        <f t="shared" si="305"/>
        <v>91.493610506611091</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19.901344175999998</v>
      </c>
      <c r="V858" s="475">
        <f t="shared" si="298"/>
        <v>50.388354144000004</v>
      </c>
      <c r="W858" s="460">
        <f t="shared" si="299"/>
        <v>45.223618355999996</v>
      </c>
      <c r="X858" s="476">
        <f t="shared" si="300"/>
        <v>845.81623739600002</v>
      </c>
      <c r="Y858" s="476">
        <f t="shared" si="301"/>
        <v>2286.9498904709999</v>
      </c>
      <c r="Z858" s="478">
        <f t="shared" si="302"/>
        <v>0</v>
      </c>
      <c r="AA858" s="465">
        <f t="shared" si="303"/>
        <v>3248.279444543</v>
      </c>
      <c r="AB858" s="429">
        <f t="shared" si="304"/>
        <v>0.64055993779195419</v>
      </c>
      <c r="AC858" s="454">
        <f t="shared" si="305"/>
        <v>106.35565318387007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12.106954836000002</v>
      </c>
      <c r="V859" s="475">
        <f t="shared" si="298"/>
        <v>32.449566240000003</v>
      </c>
      <c r="W859" s="460">
        <f t="shared" si="299"/>
        <v>29.837598419999999</v>
      </c>
      <c r="X859" s="476">
        <f t="shared" si="300"/>
        <v>545.90265519399998</v>
      </c>
      <c r="Y859" s="476">
        <f t="shared" si="301"/>
        <v>1608.4463198159999</v>
      </c>
      <c r="Z859" s="478">
        <f t="shared" si="302"/>
        <v>0</v>
      </c>
      <c r="AA859" s="465">
        <f t="shared" si="303"/>
        <v>2228.743094506</v>
      </c>
      <c r="AB859" s="429">
        <f t="shared" si="304"/>
        <v>0.43950761082745021</v>
      </c>
      <c r="AC859" s="454">
        <f t="shared" si="305"/>
        <v>109.81015848638724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21.315170124000002</v>
      </c>
      <c r="V860" s="475">
        <f t="shared" si="298"/>
        <v>54.876358848000002</v>
      </c>
      <c r="W860" s="460">
        <f t="shared" si="299"/>
        <v>47.620416059999997</v>
      </c>
      <c r="X860" s="476">
        <f t="shared" si="300"/>
        <v>887.66877347199988</v>
      </c>
      <c r="Y860" s="476">
        <f t="shared" si="301"/>
        <v>2381.3259762990001</v>
      </c>
      <c r="Z860" s="478">
        <f t="shared" si="302"/>
        <v>0</v>
      </c>
      <c r="AA860" s="465">
        <f t="shared" si="303"/>
        <v>3392.806694803</v>
      </c>
      <c r="AB860" s="429">
        <f t="shared" si="304"/>
        <v>0.66906067734233876</v>
      </c>
      <c r="AC860" s="454">
        <f t="shared" si="305"/>
        <v>105.80714352015377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16.043853528</v>
      </c>
      <c r="V861" s="475">
        <f t="shared" si="298"/>
        <v>42.457141632000003</v>
      </c>
      <c r="W861" s="460">
        <f t="shared" si="299"/>
        <v>36.126456155999996</v>
      </c>
      <c r="X861" s="476">
        <f t="shared" si="300"/>
        <v>665.23143608999999</v>
      </c>
      <c r="Y861" s="476">
        <f t="shared" si="301"/>
        <v>1860.9103579799998</v>
      </c>
      <c r="Z861" s="478">
        <f t="shared" si="302"/>
        <v>0</v>
      </c>
      <c r="AA861" s="465">
        <f t="shared" si="303"/>
        <v>2620.769245386</v>
      </c>
      <c r="AB861" s="429">
        <f t="shared" si="304"/>
        <v>0.51681507501202917</v>
      </c>
      <c r="AC861" s="454">
        <f t="shared" si="305"/>
        <v>106.58042682763002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1.3960189080000001</v>
      </c>
      <c r="V863" s="475">
        <f t="shared" si="298"/>
        <v>8.8503790079999991</v>
      </c>
      <c r="W863" s="460">
        <f t="shared" si="299"/>
        <v>5.8003018080000004</v>
      </c>
      <c r="X863" s="476">
        <f t="shared" si="300"/>
        <v>102.47628598999999</v>
      </c>
      <c r="Y863" s="476">
        <f t="shared" si="301"/>
        <v>351.33594062399999</v>
      </c>
      <c r="Z863" s="478">
        <f t="shared" si="302"/>
        <v>0</v>
      </c>
      <c r="AA863" s="465">
        <f t="shared" si="303"/>
        <v>469.85892633799995</v>
      </c>
      <c r="AB863" s="429">
        <f t="shared" si="304"/>
        <v>9.2656069086570689E-2</v>
      </c>
      <c r="AC863" s="454">
        <f t="shared" si="305"/>
        <v>113.68484175219579</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3.43818972</v>
      </c>
      <c r="V864" s="475">
        <f t="shared" si="298"/>
        <v>5.9043360000000007</v>
      </c>
      <c r="W864" s="460">
        <f t="shared" si="299"/>
        <v>10.060628592</v>
      </c>
      <c r="X864" s="476">
        <f t="shared" si="300"/>
        <v>131.60626206000001</v>
      </c>
      <c r="Y864" s="476">
        <f t="shared" si="301"/>
        <v>332.07182379</v>
      </c>
      <c r="Z864" s="478">
        <f t="shared" si="302"/>
        <v>0</v>
      </c>
      <c r="AA864" s="465">
        <f t="shared" si="303"/>
        <v>483.08124016199997</v>
      </c>
      <c r="AB864" s="429">
        <f t="shared" si="304"/>
        <v>9.5263506243738902E-2</v>
      </c>
      <c r="AC864" s="454">
        <f t="shared" si="305"/>
        <v>100.26557887911589</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8.0862211439999996</v>
      </c>
      <c r="V865" s="475">
        <f t="shared" si="298"/>
        <v>2.7389683200000001</v>
      </c>
      <c r="W865" s="460">
        <f t="shared" si="299"/>
        <v>4.9986742680000003</v>
      </c>
      <c r="X865" s="476">
        <f t="shared" si="300"/>
        <v>80.298026406000005</v>
      </c>
      <c r="Y865" s="476">
        <f t="shared" si="301"/>
        <v>180.24532607099999</v>
      </c>
      <c r="Z865" s="478">
        <f t="shared" si="302"/>
        <v>0</v>
      </c>
      <c r="AA865" s="465">
        <f t="shared" si="303"/>
        <v>276.36721620899999</v>
      </c>
      <c r="AB865" s="429">
        <f t="shared" si="304"/>
        <v>5.4499549636955233E-2</v>
      </c>
      <c r="AC865" s="454">
        <f t="shared" si="305"/>
        <v>79.893382483700478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8.3342324879999996</v>
      </c>
      <c r="V866" s="475">
        <f t="shared" si="298"/>
        <v>5.5483931520000001</v>
      </c>
      <c r="W866" s="460">
        <f t="shared" si="299"/>
        <v>6.8139716400000001</v>
      </c>
      <c r="X866" s="476">
        <f t="shared" si="300"/>
        <v>207.77207021999999</v>
      </c>
      <c r="Y866" s="476">
        <f t="shared" si="301"/>
        <v>504.92436289199998</v>
      </c>
      <c r="Z866" s="478">
        <f t="shared" si="302"/>
        <v>0</v>
      </c>
      <c r="AA866" s="465">
        <f t="shared" si="303"/>
        <v>733.3930303919999</v>
      </c>
      <c r="AB866" s="429">
        <f t="shared" si="304"/>
        <v>0.14462493204338392</v>
      </c>
      <c r="AC866" s="454">
        <f t="shared" si="305"/>
        <v>106.99588986426336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10.945713311999999</v>
      </c>
      <c r="V869" s="475">
        <f t="shared" si="298"/>
        <v>31.401684960000001</v>
      </c>
      <c r="W869" s="460">
        <f t="shared" si="299"/>
        <v>23.447382252000001</v>
      </c>
      <c r="X869" s="476">
        <f t="shared" si="300"/>
        <v>309.72229781999999</v>
      </c>
      <c r="Y869" s="476">
        <f t="shared" si="301"/>
        <v>721.20292826399998</v>
      </c>
      <c r="Z869" s="478">
        <f t="shared" si="302"/>
        <v>0</v>
      </c>
      <c r="AA869" s="465">
        <f t="shared" si="303"/>
        <v>1096.7200066079999</v>
      </c>
      <c r="AB869" s="429">
        <f t="shared" si="304"/>
        <v>0.21627292577558666</v>
      </c>
      <c r="AC869" s="454">
        <f t="shared" si="305"/>
        <v>87.944121804181123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6.49648512</v>
      </c>
      <c r="V870" s="475">
        <f t="shared" si="298"/>
        <v>15.600624959999999</v>
      </c>
      <c r="W870" s="460">
        <f t="shared" si="299"/>
        <v>15.404396951999999</v>
      </c>
      <c r="X870" s="476">
        <f t="shared" si="300"/>
        <v>245.85033457399999</v>
      </c>
      <c r="Y870" s="476">
        <f t="shared" si="301"/>
        <v>608.180515485</v>
      </c>
      <c r="Z870" s="478">
        <f t="shared" si="302"/>
        <v>0</v>
      </c>
      <c r="AA870" s="465">
        <f t="shared" si="303"/>
        <v>891.53235709099999</v>
      </c>
      <c r="AB870" s="429">
        <f t="shared" si="304"/>
        <v>0.17580996984638139</v>
      </c>
      <c r="AC870" s="454">
        <f t="shared" si="305"/>
        <v>99.983008332664724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5.7546103320000004</v>
      </c>
      <c r="V871" s="475">
        <f t="shared" si="298"/>
        <v>15.325327776000002</v>
      </c>
      <c r="W871" s="460">
        <f t="shared" si="299"/>
        <v>14.966569044</v>
      </c>
      <c r="X871" s="476">
        <f t="shared" si="300"/>
        <v>191.27749427799998</v>
      </c>
      <c r="Y871" s="476">
        <f t="shared" si="301"/>
        <v>537.74325477299999</v>
      </c>
      <c r="Z871" s="478">
        <f t="shared" si="302"/>
        <v>0</v>
      </c>
      <c r="AA871" s="465">
        <f t="shared" si="303"/>
        <v>765.06725620299994</v>
      </c>
      <c r="AB871" s="429">
        <f t="shared" si="304"/>
        <v>0.15087108187793333</v>
      </c>
      <c r="AC871" s="454">
        <f t="shared" si="305"/>
        <v>97.787404636923796</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5.9253592319999999</v>
      </c>
      <c r="V872" s="475">
        <f t="shared" si="298"/>
        <v>14.428197983999999</v>
      </c>
      <c r="W872" s="460">
        <f t="shared" si="299"/>
        <v>8.8399879679999991</v>
      </c>
      <c r="X872" s="476">
        <f t="shared" si="300"/>
        <v>71.153931212000003</v>
      </c>
      <c r="Y872" s="476">
        <f t="shared" si="301"/>
        <v>92.009458824000006</v>
      </c>
      <c r="Z872" s="478">
        <f t="shared" si="302"/>
        <v>0</v>
      </c>
      <c r="AA872" s="465">
        <f t="shared" si="303"/>
        <v>192.35693522000003</v>
      </c>
      <c r="AB872" s="429">
        <f t="shared" si="304"/>
        <v>3.793274210609348E-2</v>
      </c>
      <c r="AC872" s="454">
        <f t="shared" si="305"/>
        <v>52.109905800066613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4.8509226720000003</v>
      </c>
      <c r="V875" s="475">
        <f t="shared" si="298"/>
        <v>10.914036096</v>
      </c>
      <c r="W875" s="460">
        <f t="shared" si="299"/>
        <v>7.0441338240000002</v>
      </c>
      <c r="X875" s="476">
        <f t="shared" si="300"/>
        <v>77.458975723999998</v>
      </c>
      <c r="Y875" s="476">
        <f t="shared" si="301"/>
        <v>164.42221185600002</v>
      </c>
      <c r="Z875" s="478">
        <f t="shared" si="302"/>
        <v>0</v>
      </c>
      <c r="AA875" s="465">
        <f t="shared" si="303"/>
        <v>264.69028017200003</v>
      </c>
      <c r="AB875" s="429">
        <f t="shared" si="304"/>
        <v>5.2196860613685669E-2</v>
      </c>
      <c r="AC875" s="454">
        <f t="shared" si="305"/>
        <v>72.920128345483249</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6.7220430120000003</v>
      </c>
      <c r="V876" s="475">
        <f t="shared" si="298"/>
        <v>15.145100255999999</v>
      </c>
      <c r="W876" s="460">
        <f t="shared" si="299"/>
        <v>11.116101612</v>
      </c>
      <c r="X876" s="476">
        <f t="shared" si="300"/>
        <v>140.0962992</v>
      </c>
      <c r="Y876" s="476">
        <f t="shared" si="301"/>
        <v>283.45175061000003</v>
      </c>
      <c r="Z876" s="478">
        <f t="shared" si="302"/>
        <v>0</v>
      </c>
      <c r="AA876" s="465">
        <f t="shared" si="303"/>
        <v>456.53129469000004</v>
      </c>
      <c r="AB876" s="429">
        <f t="shared" si="304"/>
        <v>9.0027863279432074E-2</v>
      </c>
      <c r="AC876" s="454">
        <f t="shared" si="305"/>
        <v>78.927422452994705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6.7555356839999998</v>
      </c>
      <c r="V877" s="475">
        <f t="shared" si="298"/>
        <v>16.476405119999999</v>
      </c>
      <c r="W877" s="460">
        <f t="shared" si="299"/>
        <v>11.971652195999999</v>
      </c>
      <c r="X877" s="476">
        <f t="shared" si="300"/>
        <v>129.04609515199999</v>
      </c>
      <c r="Y877" s="476">
        <f t="shared" si="301"/>
        <v>255.73125684600001</v>
      </c>
      <c r="Z877" s="478">
        <f t="shared" si="302"/>
        <v>0</v>
      </c>
      <c r="AA877" s="465">
        <f t="shared" si="303"/>
        <v>419.98094499799998</v>
      </c>
      <c r="AB877" s="429">
        <f t="shared" si="304"/>
        <v>8.2820142969434032E-2</v>
      </c>
      <c r="AC877" s="454">
        <f t="shared" si="305"/>
        <v>73.767080819033339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1.5925570200000001</v>
      </c>
      <c r="V878" s="475">
        <f t="shared" si="298"/>
        <v>4.7572112639999995</v>
      </c>
      <c r="W878" s="460">
        <f t="shared" si="299"/>
        <v>3.7047087840000001</v>
      </c>
      <c r="X878" s="476">
        <f t="shared" si="300"/>
        <v>61.338733481999995</v>
      </c>
      <c r="Y878" s="476">
        <f t="shared" si="301"/>
        <v>140.89545296400001</v>
      </c>
      <c r="Z878" s="478">
        <f t="shared" si="302"/>
        <v>0</v>
      </c>
      <c r="AA878" s="465">
        <f t="shared" si="303"/>
        <v>212.28866351400001</v>
      </c>
      <c r="AB878" s="429">
        <f t="shared" si="304"/>
        <v>4.1863274209031749E-2</v>
      </c>
      <c r="AC878" s="454">
        <f t="shared" si="305"/>
        <v>95.868768986056907</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4.1981569919999995</v>
      </c>
      <c r="V879" s="475">
        <f t="shared" si="298"/>
        <v>11.639934912000001</v>
      </c>
      <c r="W879" s="460">
        <f t="shared" si="299"/>
        <v>8.9272708559999998</v>
      </c>
      <c r="X879" s="476">
        <f t="shared" si="300"/>
        <v>117.859674426</v>
      </c>
      <c r="Y879" s="476">
        <f t="shared" si="301"/>
        <v>228.94147948800003</v>
      </c>
      <c r="Z879" s="478">
        <f t="shared" si="302"/>
        <v>0</v>
      </c>
      <c r="AA879" s="465">
        <f t="shared" si="303"/>
        <v>371.56651667400001</v>
      </c>
      <c r="AB879" s="429">
        <f t="shared" si="304"/>
        <v>7.3272829160717812E-2</v>
      </c>
      <c r="AC879" s="454">
        <f t="shared" si="305"/>
        <v>82.249921581148172</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18.057598596000002</v>
      </c>
      <c r="V880" s="475">
        <f t="shared" si="298"/>
        <v>46.514063424</v>
      </c>
      <c r="W880" s="460">
        <f t="shared" si="299"/>
        <v>39.766738535999998</v>
      </c>
      <c r="X880" s="476">
        <f t="shared" si="300"/>
        <v>568.96174340200002</v>
      </c>
      <c r="Y880" s="476">
        <f t="shared" si="301"/>
        <v>1262.935692837</v>
      </c>
      <c r="Z880" s="478">
        <f t="shared" si="302"/>
        <v>0</v>
      </c>
      <c r="AA880" s="465">
        <f t="shared" si="303"/>
        <v>1936.2358367950001</v>
      </c>
      <c r="AB880" s="429">
        <f t="shared" si="304"/>
        <v>0.38182524882567542</v>
      </c>
      <c r="AC880" s="454">
        <f t="shared" si="305"/>
        <v>90.518066839856687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17.858959236</v>
      </c>
      <c r="V881" s="475">
        <f t="shared" si="298"/>
        <v>45.785736864</v>
      </c>
      <c r="W881" s="460">
        <f t="shared" si="299"/>
        <v>38.798860716</v>
      </c>
      <c r="X881" s="476">
        <f t="shared" si="300"/>
        <v>618.275953802</v>
      </c>
      <c r="Y881" s="476">
        <f t="shared" si="301"/>
        <v>1440.3779032319999</v>
      </c>
      <c r="Z881" s="478">
        <f t="shared" si="302"/>
        <v>0</v>
      </c>
      <c r="AA881" s="465">
        <f t="shared" si="303"/>
        <v>2161.0974138499996</v>
      </c>
      <c r="AB881" s="429">
        <f t="shared" si="304"/>
        <v>0.42616789860974158</v>
      </c>
      <c r="AC881" s="454">
        <f t="shared" si="305"/>
        <v>95.457970049963123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20.394822672</v>
      </c>
      <c r="V882" s="475">
        <f t="shared" si="298"/>
        <v>55.782949728000006</v>
      </c>
      <c r="W882" s="460">
        <f t="shared" si="299"/>
        <v>45.612387659999996</v>
      </c>
      <c r="X882" s="476">
        <f t="shared" si="300"/>
        <v>664.11336133999998</v>
      </c>
      <c r="Y882" s="476">
        <f t="shared" si="301"/>
        <v>1428.7320394320002</v>
      </c>
      <c r="Z882" s="478">
        <f t="shared" si="302"/>
        <v>0</v>
      </c>
      <c r="AA882" s="465">
        <f t="shared" si="303"/>
        <v>2214.635560832</v>
      </c>
      <c r="AB882" s="429">
        <f t="shared" si="304"/>
        <v>0.43672560852534015</v>
      </c>
      <c r="AC882" s="454">
        <f t="shared" si="305"/>
        <v>89.917430287693463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13.755946068</v>
      </c>
      <c r="V883" s="475">
        <f t="shared" si="298"/>
        <v>35.120214912000002</v>
      </c>
      <c r="W883" s="460">
        <f t="shared" si="299"/>
        <v>29.923932527999998</v>
      </c>
      <c r="X883" s="476">
        <f t="shared" si="300"/>
        <v>489.222919042</v>
      </c>
      <c r="Y883" s="476">
        <f t="shared" si="301"/>
        <v>1218.9508709429999</v>
      </c>
      <c r="Z883" s="478">
        <f t="shared" si="302"/>
        <v>0</v>
      </c>
      <c r="AA883" s="465">
        <f t="shared" si="303"/>
        <v>1786.9738834929999</v>
      </c>
      <c r="AB883" s="429">
        <f t="shared" si="304"/>
        <v>0.35239082695582724</v>
      </c>
      <c r="AC883" s="454">
        <f t="shared" si="305"/>
        <v>98.570312148464367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19.688413644000001</v>
      </c>
      <c r="V884" s="475">
        <f t="shared" si="298"/>
        <v>52.011627360000006</v>
      </c>
      <c r="W884" s="460">
        <f t="shared" si="299"/>
        <v>43.526207424000006</v>
      </c>
      <c r="X884" s="476">
        <f t="shared" si="300"/>
        <v>636.12945822400002</v>
      </c>
      <c r="Y884" s="476">
        <f t="shared" si="301"/>
        <v>1519.0717837469999</v>
      </c>
      <c r="Z884" s="478">
        <f t="shared" si="302"/>
        <v>0</v>
      </c>
      <c r="AA884" s="465">
        <f t="shared" si="303"/>
        <v>2270.4274903989999</v>
      </c>
      <c r="AB884" s="429">
        <f t="shared" si="304"/>
        <v>0.44772776383336615</v>
      </c>
      <c r="AC884" s="454">
        <f t="shared" si="305"/>
        <v>93.427092667100538</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13.091478695999999</v>
      </c>
      <c r="V885" s="475">
        <f t="shared" si="298"/>
        <v>38.571900479999996</v>
      </c>
      <c r="W885" s="460">
        <f t="shared" si="299"/>
        <v>37.189127640000002</v>
      </c>
      <c r="X885" s="476">
        <f t="shared" si="300"/>
        <v>731.57928087400001</v>
      </c>
      <c r="Y885" s="476">
        <f t="shared" si="301"/>
        <v>2049.6420953070001</v>
      </c>
      <c r="Z885" s="478">
        <f t="shared" si="302"/>
        <v>0</v>
      </c>
      <c r="AA885" s="465">
        <f t="shared" si="303"/>
        <v>2870.0738829970001</v>
      </c>
      <c r="AB885" s="429">
        <f t="shared" si="304"/>
        <v>0.56597789055353975</v>
      </c>
      <c r="AC885" s="454">
        <f t="shared" si="305"/>
        <v>111.72152657708992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11.418997751999999</v>
      </c>
      <c r="V886" s="475">
        <f t="shared" si="298"/>
        <v>35.069162784</v>
      </c>
      <c r="W886" s="460">
        <f t="shared" si="299"/>
        <v>34.085037671999999</v>
      </c>
      <c r="X886" s="476">
        <f t="shared" si="300"/>
        <v>619.62774699800002</v>
      </c>
      <c r="Y886" s="476">
        <f t="shared" si="301"/>
        <v>1753.170346158</v>
      </c>
      <c r="Z886" s="478">
        <f t="shared" si="302"/>
        <v>0</v>
      </c>
      <c r="AA886" s="465">
        <f t="shared" si="303"/>
        <v>2453.3712913640002</v>
      </c>
      <c r="AB886" s="429">
        <f t="shared" si="304"/>
        <v>0.4838042380918951</v>
      </c>
      <c r="AC886" s="454">
        <f t="shared" si="305"/>
        <v>110.08303055309632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8.8496416799999995</v>
      </c>
      <c r="V887" s="475">
        <f t="shared" si="298"/>
        <v>23.740645056000002</v>
      </c>
      <c r="W887" s="460">
        <f t="shared" si="299"/>
        <v>26.415960144000003</v>
      </c>
      <c r="X887" s="476">
        <f t="shared" si="300"/>
        <v>584.840543508</v>
      </c>
      <c r="Y887" s="476">
        <f t="shared" si="301"/>
        <v>1792.5367037219999</v>
      </c>
      <c r="Z887" s="478">
        <f t="shared" si="302"/>
        <v>0</v>
      </c>
      <c r="AA887" s="465">
        <f t="shared" si="303"/>
        <v>2436.3834941099999</v>
      </c>
      <c r="AB887" s="429">
        <f t="shared" si="304"/>
        <v>0.4804542484933938</v>
      </c>
      <c r="AC887" s="454">
        <f t="shared" si="305"/>
        <v>119.50669817423302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20.651496911999999</v>
      </c>
      <c r="V888" s="475">
        <f t="shared" si="298"/>
        <v>56.122573824</v>
      </c>
      <c r="W888" s="460">
        <f t="shared" si="299"/>
        <v>50.371358603999994</v>
      </c>
      <c r="X888" s="476">
        <f t="shared" si="300"/>
        <v>827.43834885399997</v>
      </c>
      <c r="Y888" s="476">
        <f t="shared" si="301"/>
        <v>2117.1536760930003</v>
      </c>
      <c r="Z888" s="478">
        <f t="shared" si="302"/>
        <v>0</v>
      </c>
      <c r="AA888" s="465">
        <f t="shared" si="303"/>
        <v>3071.7374542870002</v>
      </c>
      <c r="AB888" s="429">
        <f t="shared" si="304"/>
        <v>0.60574589909031751</v>
      </c>
      <c r="AC888" s="454">
        <f t="shared" si="305"/>
        <v>101.15477679594211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12.113429364</v>
      </c>
      <c r="V889" s="475">
        <f t="shared" si="298"/>
        <v>32.348437824000001</v>
      </c>
      <c r="W889" s="460">
        <f t="shared" si="299"/>
        <v>31.546521636000001</v>
      </c>
      <c r="X889" s="476">
        <f t="shared" si="300"/>
        <v>624.01086735000001</v>
      </c>
      <c r="Y889" s="476">
        <f t="shared" si="301"/>
        <v>1728.9867367649999</v>
      </c>
      <c r="Z889" s="478">
        <f t="shared" si="302"/>
        <v>0</v>
      </c>
      <c r="AA889" s="465">
        <f t="shared" si="303"/>
        <v>2429.005992939</v>
      </c>
      <c r="AB889" s="429">
        <f t="shared" si="304"/>
        <v>0.47899940700828236</v>
      </c>
      <c r="AC889" s="454">
        <f t="shared" si="305"/>
        <v>110.95975728658232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5.4373643280000001</v>
      </c>
      <c r="V891" s="475">
        <f t="shared" si="298"/>
        <v>13.906987104000001</v>
      </c>
      <c r="W891" s="460">
        <f t="shared" si="299"/>
        <v>9.0605893559999995</v>
      </c>
      <c r="X891" s="476">
        <f t="shared" si="300"/>
        <v>117.98132426599999</v>
      </c>
      <c r="Y891" s="476">
        <f t="shared" si="301"/>
        <v>229.54471117200001</v>
      </c>
      <c r="Z891" s="478">
        <f t="shared" si="302"/>
        <v>0</v>
      </c>
      <c r="AA891" s="465">
        <f t="shared" si="303"/>
        <v>375.93097622599998</v>
      </c>
      <c r="AB891" s="429">
        <f t="shared" si="304"/>
        <v>7.4133499551567741E-2</v>
      </c>
      <c r="AC891" s="454">
        <f t="shared" si="305"/>
        <v>77.531660228626649</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12.548579508</v>
      </c>
      <c r="V893" s="475">
        <f t="shared" si="298"/>
        <v>26.267249184000001</v>
      </c>
      <c r="W893" s="460">
        <f t="shared" si="299"/>
        <v>20.225496983999999</v>
      </c>
      <c r="X893" s="476">
        <f t="shared" si="300"/>
        <v>293.28489785400001</v>
      </c>
      <c r="Y893" s="476">
        <f t="shared" si="301"/>
        <v>528.98156595</v>
      </c>
      <c r="Z893" s="478">
        <f t="shared" si="302"/>
        <v>0</v>
      </c>
      <c r="AA893" s="465">
        <f t="shared" si="303"/>
        <v>881.30778948</v>
      </c>
      <c r="AB893" s="429">
        <f t="shared" si="304"/>
        <v>0.17379368753303095</v>
      </c>
      <c r="AC893" s="454">
        <f t="shared" si="305"/>
        <v>81.116018802365559</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6.5351127599999996</v>
      </c>
      <c r="V894" s="475">
        <f t="shared" si="298"/>
        <v>21.782709599999997</v>
      </c>
      <c r="W894" s="460">
        <f t="shared" si="299"/>
        <v>20.707838844000001</v>
      </c>
      <c r="X894" s="476">
        <f t="shared" si="300"/>
        <v>312.67264404999997</v>
      </c>
      <c r="Y894" s="476">
        <f t="shared" si="301"/>
        <v>795.68798372699996</v>
      </c>
      <c r="Z894" s="478">
        <f t="shared" si="302"/>
        <v>0</v>
      </c>
      <c r="AA894" s="465">
        <f t="shared" si="303"/>
        <v>1157.386288981</v>
      </c>
      <c r="AB894" s="429">
        <f t="shared" si="304"/>
        <v>0.22823630230349043</v>
      </c>
      <c r="AC894" s="454">
        <f t="shared" si="305"/>
        <v>100.89935716967267</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17.401393584000001</v>
      </c>
      <c r="V895" s="475">
        <f t="shared" si="298"/>
        <v>47.669109312000003</v>
      </c>
      <c r="W895" s="460">
        <f t="shared" si="299"/>
        <v>43.431746988</v>
      </c>
      <c r="X895" s="476">
        <f t="shared" si="300"/>
        <v>782.40020198599996</v>
      </c>
      <c r="Y895" s="476">
        <f t="shared" si="301"/>
        <v>2084.7383213550002</v>
      </c>
      <c r="Z895" s="478">
        <f t="shared" si="302"/>
        <v>0</v>
      </c>
      <c r="AA895" s="465">
        <f t="shared" si="303"/>
        <v>2975.640773225</v>
      </c>
      <c r="AB895" s="429">
        <f t="shared" si="304"/>
        <v>0.58679565632518238</v>
      </c>
      <c r="AC895" s="454">
        <f t="shared" si="305"/>
        <v>105.60762152076046</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8.2783242000000001</v>
      </c>
      <c r="V897" s="475">
        <f t="shared" si="298"/>
        <v>25.73598432</v>
      </c>
      <c r="W897" s="460">
        <f t="shared" si="299"/>
        <v>24.279289859999999</v>
      </c>
      <c r="X897" s="476">
        <f t="shared" si="300"/>
        <v>496.596883666</v>
      </c>
      <c r="Y897" s="476">
        <f t="shared" si="301"/>
        <v>1470.3124393320002</v>
      </c>
      <c r="Z897" s="478">
        <f t="shared" si="302"/>
        <v>0</v>
      </c>
      <c r="AA897" s="465">
        <f t="shared" si="303"/>
        <v>2025.2029213780002</v>
      </c>
      <c r="AB897" s="429">
        <f t="shared" si="304"/>
        <v>0.39936953685229742</v>
      </c>
      <c r="AC897" s="454">
        <f t="shared" si="305"/>
        <v>114.85353724061882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6.3202620239999998</v>
      </c>
      <c r="V898" s="475">
        <f t="shared" si="298"/>
        <v>16.854032064000002</v>
      </c>
      <c r="W898" s="460">
        <f t="shared" si="299"/>
        <v>11.851596371999999</v>
      </c>
      <c r="X898" s="476">
        <f t="shared" si="300"/>
        <v>253.865224912</v>
      </c>
      <c r="Y898" s="476">
        <f t="shared" si="301"/>
        <v>661.11284055900001</v>
      </c>
      <c r="Z898" s="478">
        <f t="shared" si="302"/>
        <v>0</v>
      </c>
      <c r="AA898" s="465">
        <f t="shared" si="303"/>
        <v>950.00395593100006</v>
      </c>
      <c r="AB898" s="429">
        <f t="shared" si="304"/>
        <v>0.18734055530092686</v>
      </c>
      <c r="AC898" s="454">
        <f t="shared" si="305"/>
        <v>105.25270592288733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5.7732160320000006</v>
      </c>
      <c r="V899" s="475">
        <f t="shared" si="298"/>
        <v>15.070218623999999</v>
      </c>
      <c r="W899" s="460">
        <f t="shared" si="299"/>
        <v>15.808827804</v>
      </c>
      <c r="X899" s="476">
        <f t="shared" si="300"/>
        <v>220.43534591</v>
      </c>
      <c r="Y899" s="476">
        <f t="shared" si="301"/>
        <v>496.45314612599998</v>
      </c>
      <c r="Z899" s="478">
        <f t="shared" si="302"/>
        <v>0</v>
      </c>
      <c r="AA899" s="465">
        <f t="shared" si="303"/>
        <v>753.54075449599998</v>
      </c>
      <c r="AB899" s="429">
        <f t="shared" si="304"/>
        <v>0.14859805846894103</v>
      </c>
      <c r="AC899" s="454">
        <f t="shared" si="305"/>
        <v>94.082953867697299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4.2377268240000001</v>
      </c>
      <c r="V900" s="475">
        <f t="shared" si="298"/>
        <v>11.4363312</v>
      </c>
      <c r="W900" s="460">
        <f t="shared" si="299"/>
        <v>12.114526703999999</v>
      </c>
      <c r="X900" s="476">
        <f t="shared" si="300"/>
        <v>157.06763144800001</v>
      </c>
      <c r="Y900" s="476">
        <f t="shared" si="301"/>
        <v>352.89505523999998</v>
      </c>
      <c r="Z900" s="478">
        <f t="shared" si="302"/>
        <v>0</v>
      </c>
      <c r="AA900" s="465">
        <f t="shared" si="303"/>
        <v>537.75127141600001</v>
      </c>
      <c r="AB900" s="429">
        <f t="shared" si="304"/>
        <v>0.10604442346992704</v>
      </c>
      <c r="AC900" s="454">
        <f t="shared" si="305"/>
        <v>92.498412243694517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11.067271128</v>
      </c>
      <c r="V901" s="475">
        <f t="shared" si="298"/>
        <v>27.850640160000001</v>
      </c>
      <c r="W901" s="460">
        <f t="shared" si="299"/>
        <v>19.474545215999999</v>
      </c>
      <c r="X901" s="476">
        <f t="shared" si="300"/>
        <v>248.58274045799999</v>
      </c>
      <c r="Y901" s="476">
        <f t="shared" si="301"/>
        <v>510.54022553400006</v>
      </c>
      <c r="Z901" s="478">
        <f t="shared" si="302"/>
        <v>0</v>
      </c>
      <c r="AA901" s="465">
        <f t="shared" si="303"/>
        <v>817.51542249600004</v>
      </c>
      <c r="AB901" s="429">
        <f t="shared" si="304"/>
        <v>0.16121384785959378</v>
      </c>
      <c r="AC901" s="454">
        <f t="shared" si="305"/>
        <v>79.81988334500376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10.221784776</v>
      </c>
      <c r="V903" s="475">
        <f t="shared" si="298"/>
        <v>30.514116768000001</v>
      </c>
      <c r="W903" s="460">
        <f t="shared" si="299"/>
        <v>26.743412136</v>
      </c>
      <c r="X903" s="476">
        <f t="shared" si="300"/>
        <v>446.873658062</v>
      </c>
      <c r="Y903" s="476">
        <f t="shared" si="301"/>
        <v>1105.183166691</v>
      </c>
      <c r="Z903" s="478">
        <f t="shared" si="302"/>
        <v>0</v>
      </c>
      <c r="AA903" s="465">
        <f t="shared" si="303"/>
        <v>1619.5361384329999</v>
      </c>
      <c r="AB903" s="429">
        <f t="shared" si="304"/>
        <v>0.3193721432524157</v>
      </c>
      <c r="AC903" s="454">
        <f t="shared" si="305"/>
        <v>100.56784785263957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13.442650091999999</v>
      </c>
      <c r="V904" s="475">
        <f t="shared" si="298"/>
        <v>37.824480096000002</v>
      </c>
      <c r="W904" s="460">
        <f t="shared" si="299"/>
        <v>33.690641712000001</v>
      </c>
      <c r="X904" s="476">
        <f t="shared" si="300"/>
        <v>570.40838433800002</v>
      </c>
      <c r="Y904" s="476">
        <f t="shared" si="301"/>
        <v>1558.1557498020002</v>
      </c>
      <c r="Z904" s="478">
        <f t="shared" si="302"/>
        <v>0</v>
      </c>
      <c r="AA904" s="465">
        <f t="shared" si="303"/>
        <v>2213.5219060400004</v>
      </c>
      <c r="AB904" s="429">
        <f t="shared" si="304"/>
        <v>0.43650599606389279</v>
      </c>
      <c r="AC904" s="454">
        <f t="shared" si="305"/>
        <v>104.61599008928901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7.0557419160000006</v>
      </c>
      <c r="V905" s="475">
        <f t="shared" ref="V905:V968" si="319">IFERROR(V$5*I905,"")</f>
        <v>17.16862656</v>
      </c>
      <c r="W905" s="460">
        <f t="shared" ref="W905:W968" si="320">IFERROR(W$5*K905,"")</f>
        <v>15.022548239999999</v>
      </c>
      <c r="X905" s="476">
        <f t="shared" ref="X905:X968" si="321">IFERROR(X$5*M905,"")</f>
        <v>246.44132707999998</v>
      </c>
      <c r="Y905" s="476">
        <f t="shared" ref="Y905:Y968" si="322">IFERROR(Y$5*O905,"")</f>
        <v>599.33617141799994</v>
      </c>
      <c r="Z905" s="478">
        <f t="shared" ref="Z905:Z968" si="323">IFERROR(Z$5*Q905,"")</f>
        <v>0</v>
      </c>
      <c r="AA905" s="465">
        <f t="shared" ref="AA905:AA968" si="324">IFERROR(SUM(U905:Z905),"")</f>
        <v>885.02441521399987</v>
      </c>
      <c r="AB905" s="429">
        <f t="shared" ref="AB905:AB968" si="325">IF(OR(AA905="", AA905=0), "", AA905/$AA$5)</f>
        <v>0.17452660524827449</v>
      </c>
      <c r="AC905" s="454">
        <f t="shared" ref="AC905:AC968" si="326">IF(OR(AB905="", AB905=0), "", IF(AN905&gt;0, AB905/AN905*100, ""))</f>
        <v>97.992382342829004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2.9926526760000001</v>
      </c>
      <c r="V906" s="475">
        <f t="shared" si="319"/>
        <v>5.9454934079999999</v>
      </c>
      <c r="W906" s="460">
        <f t="shared" si="320"/>
        <v>5.1190792800000002</v>
      </c>
      <c r="X906" s="476">
        <f t="shared" si="321"/>
        <v>77.560502630000002</v>
      </c>
      <c r="Y906" s="476">
        <f t="shared" si="322"/>
        <v>143.20888186800002</v>
      </c>
      <c r="Z906" s="478">
        <f t="shared" si="323"/>
        <v>0</v>
      </c>
      <c r="AA906" s="465">
        <f t="shared" si="324"/>
        <v>234.82660986200003</v>
      </c>
      <c r="AB906" s="429">
        <f t="shared" si="325"/>
        <v>4.6307751895484132E-2</v>
      </c>
      <c r="AC906" s="454">
        <f t="shared" si="326"/>
        <v>84.174168706370452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2.3442688079999998</v>
      </c>
      <c r="V907" s="475">
        <f t="shared" si="319"/>
        <v>4.8588985920000001</v>
      </c>
      <c r="W907" s="460">
        <f t="shared" si="320"/>
        <v>3.133096176</v>
      </c>
      <c r="X907" s="476">
        <f t="shared" si="321"/>
        <v>36.698902889999999</v>
      </c>
      <c r="Y907" s="476">
        <f t="shared" si="322"/>
        <v>71.531083187999997</v>
      </c>
      <c r="Z907" s="478">
        <f t="shared" si="323"/>
        <v>0</v>
      </c>
      <c r="AA907" s="465">
        <f t="shared" si="324"/>
        <v>118.56624965399999</v>
      </c>
      <c r="AB907" s="429">
        <f t="shared" si="325"/>
        <v>2.3381236374285148E-2</v>
      </c>
      <c r="AC907" s="454">
        <f t="shared" si="326"/>
        <v>71.595123696327093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20.178588384000001</v>
      </c>
      <c r="V909" s="475">
        <f t="shared" si="319"/>
        <v>55.601780448</v>
      </c>
      <c r="W909" s="460">
        <f t="shared" si="320"/>
        <v>49.027705607999998</v>
      </c>
      <c r="X909" s="476">
        <f t="shared" si="321"/>
        <v>796.70769349600005</v>
      </c>
      <c r="Y909" s="476">
        <f t="shared" si="322"/>
        <v>2010.2704283640001</v>
      </c>
      <c r="Z909" s="478">
        <f t="shared" si="323"/>
        <v>0</v>
      </c>
      <c r="AA909" s="465">
        <f t="shared" si="324"/>
        <v>2931.7861963</v>
      </c>
      <c r="AB909" s="429">
        <f t="shared" si="325"/>
        <v>0.57814754413330705</v>
      </c>
      <c r="AC909" s="454">
        <f t="shared" si="326"/>
        <v>100.12155829682187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10.047966156000001</v>
      </c>
      <c r="V910" s="475">
        <f t="shared" si="319"/>
        <v>25.962361248000001</v>
      </c>
      <c r="W910" s="460">
        <f t="shared" si="320"/>
        <v>22.812980400000001</v>
      </c>
      <c r="X910" s="476">
        <f t="shared" si="321"/>
        <v>384.61381563800001</v>
      </c>
      <c r="Y910" s="476">
        <f t="shared" si="322"/>
        <v>998.86870748400008</v>
      </c>
      <c r="Z910" s="478">
        <f t="shared" si="323"/>
        <v>0</v>
      </c>
      <c r="AA910" s="465">
        <f t="shared" si="324"/>
        <v>1442.305830926</v>
      </c>
      <c r="AB910" s="429">
        <f t="shared" si="325"/>
        <v>0.28442236855176495</v>
      </c>
      <c r="AC910" s="454">
        <f t="shared" si="326"/>
        <v>101.66904386187912</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3.5893905840000002</v>
      </c>
      <c r="V911" s="475">
        <f t="shared" si="319"/>
        <v>8.827644767999999</v>
      </c>
      <c r="W911" s="460">
        <f t="shared" si="320"/>
        <v>7.7241891719999991</v>
      </c>
      <c r="X911" s="476">
        <f t="shared" si="321"/>
        <v>126.713484274</v>
      </c>
      <c r="Y911" s="476">
        <f t="shared" si="322"/>
        <v>319.72625894099997</v>
      </c>
      <c r="Z911" s="478">
        <f t="shared" si="323"/>
        <v>0</v>
      </c>
      <c r="AA911" s="465">
        <f t="shared" si="324"/>
        <v>466.58096773899996</v>
      </c>
      <c r="AB911" s="429">
        <f t="shared" si="325"/>
        <v>9.2009656426543074E-2</v>
      </c>
      <c r="AC911" s="454">
        <f t="shared" si="326"/>
        <v>99.283034459065803</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1.102662504</v>
      </c>
      <c r="V912" s="475">
        <f t="shared" si="319"/>
        <v>2.8354719359999998</v>
      </c>
      <c r="W912" s="460">
        <f t="shared" si="320"/>
        <v>2.4810379440000001</v>
      </c>
      <c r="X912" s="476">
        <f t="shared" si="321"/>
        <v>40.700836748</v>
      </c>
      <c r="Y912" s="476">
        <f t="shared" si="322"/>
        <v>100.150322343</v>
      </c>
      <c r="Z912" s="478">
        <f t="shared" si="323"/>
        <v>0</v>
      </c>
      <c r="AA912" s="465">
        <f t="shared" si="324"/>
        <v>147.27033147500001</v>
      </c>
      <c r="AB912" s="429">
        <f t="shared" si="325"/>
        <v>2.9041674516860582E-2</v>
      </c>
      <c r="AC912" s="454">
        <f t="shared" si="326"/>
        <v>98.607197235165259</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0.96637553999999992</v>
      </c>
      <c r="V913" s="475">
        <f t="shared" si="319"/>
        <v>2.3457657599999999</v>
      </c>
      <c r="W913" s="460">
        <f t="shared" si="320"/>
        <v>1.9477128720000001</v>
      </c>
      <c r="X913" s="476">
        <f t="shared" si="321"/>
        <v>27.623576785999997</v>
      </c>
      <c r="Y913" s="476">
        <f t="shared" si="322"/>
        <v>61.155927284999997</v>
      </c>
      <c r="Z913" s="478">
        <f t="shared" si="323"/>
        <v>0</v>
      </c>
      <c r="AA913" s="465">
        <f t="shared" si="324"/>
        <v>94.039358242999995</v>
      </c>
      <c r="AB913" s="429">
        <f t="shared" si="325"/>
        <v>1.8544539192072568E-2</v>
      </c>
      <c r="AC913" s="454">
        <f t="shared" si="326"/>
        <v>89.256581318566191</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2.3932941479999998</v>
      </c>
      <c r="V915" s="475">
        <f t="shared" si="319"/>
        <v>4.2479903999999999</v>
      </c>
      <c r="W915" s="460">
        <f t="shared" si="320"/>
        <v>3.6587205479999998</v>
      </c>
      <c r="X915" s="476">
        <f t="shared" si="321"/>
        <v>59.992062311999995</v>
      </c>
      <c r="Y915" s="476">
        <f t="shared" si="322"/>
        <v>110.073078822</v>
      </c>
      <c r="Z915" s="478">
        <f t="shared" si="323"/>
        <v>0</v>
      </c>
      <c r="AA915" s="465">
        <f t="shared" si="324"/>
        <v>180.36514622999999</v>
      </c>
      <c r="AB915" s="429">
        <f t="shared" si="325"/>
        <v>3.5567964154999014E-2</v>
      </c>
      <c r="AC915" s="454">
        <f t="shared" si="326"/>
        <v>85.238810976226958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0.30277061999999999</v>
      </c>
      <c r="V916" s="475">
        <f t="shared" si="319"/>
        <v>0.50510927999999999</v>
      </c>
      <c r="W916" s="460">
        <f t="shared" si="320"/>
        <v>0.446491584</v>
      </c>
      <c r="X916" s="476">
        <f t="shared" si="321"/>
        <v>7.25042279</v>
      </c>
      <c r="Y916" s="476">
        <f t="shared" si="322"/>
        <v>13.247888073</v>
      </c>
      <c r="Z916" s="478">
        <f t="shared" si="323"/>
        <v>0</v>
      </c>
      <c r="AA916" s="465">
        <f t="shared" si="324"/>
        <v>21.752682347</v>
      </c>
      <c r="AB916" s="429">
        <f t="shared" si="325"/>
        <v>4.2896238112798265E-3</v>
      </c>
      <c r="AC916" s="454">
        <f t="shared" si="326"/>
        <v>84.598269321921208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0.129764088</v>
      </c>
      <c r="V917" s="475">
        <f t="shared" si="319"/>
        <v>0.103509408</v>
      </c>
      <c r="W917" s="460">
        <f t="shared" si="320"/>
        <v>9.0570731999999987E-2</v>
      </c>
      <c r="X917" s="476">
        <f t="shared" si="321"/>
        <v>1.4857912939999998</v>
      </c>
      <c r="Y917" s="476">
        <f t="shared" si="322"/>
        <v>0.90431206799999997</v>
      </c>
      <c r="Z917" s="478">
        <f t="shared" si="323"/>
        <v>0</v>
      </c>
      <c r="AA917" s="465">
        <f t="shared" si="324"/>
        <v>2.7139475899999996</v>
      </c>
      <c r="AB917" s="429">
        <f t="shared" si="325"/>
        <v>5.351898225202129E-4</v>
      </c>
      <c r="AC917" s="454">
        <f t="shared" si="326"/>
        <v>51.663616309773708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0.774070488</v>
      </c>
      <c r="V918" s="475">
        <f t="shared" si="319"/>
        <v>1.38924768</v>
      </c>
      <c r="W918" s="460">
        <f t="shared" si="320"/>
        <v>1.183694316</v>
      </c>
      <c r="X918" s="476">
        <f t="shared" si="321"/>
        <v>12.622095537999998</v>
      </c>
      <c r="Y918" s="476">
        <f t="shared" si="322"/>
        <v>20.447013095999999</v>
      </c>
      <c r="Z918" s="478">
        <f t="shared" si="323"/>
        <v>0</v>
      </c>
      <c r="AA918" s="465">
        <f t="shared" si="324"/>
        <v>36.416121118</v>
      </c>
      <c r="AB918" s="429">
        <f t="shared" si="325"/>
        <v>7.18125046696904E-3</v>
      </c>
      <c r="AC918" s="454">
        <f t="shared" si="326"/>
        <v>68.21922877272128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2.4124773240000001</v>
      </c>
      <c r="V919" s="475">
        <f t="shared" si="319"/>
        <v>4.8537866879999996</v>
      </c>
      <c r="W919" s="460">
        <f t="shared" si="320"/>
        <v>4.7415444720000002</v>
      </c>
      <c r="X919" s="476">
        <f t="shared" si="321"/>
        <v>78.791678107999999</v>
      </c>
      <c r="Y919" s="476">
        <f t="shared" si="322"/>
        <v>208.40070560999999</v>
      </c>
      <c r="Z919" s="478">
        <f t="shared" si="323"/>
        <v>0</v>
      </c>
      <c r="AA919" s="465">
        <f t="shared" si="324"/>
        <v>299.20019220199998</v>
      </c>
      <c r="AB919" s="429">
        <f t="shared" si="325"/>
        <v>5.9002207099585875E-2</v>
      </c>
      <c r="AC919" s="454">
        <f t="shared" si="326"/>
        <v>101.21938736977505</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0.38889853200000002</v>
      </c>
      <c r="V920" s="475">
        <f t="shared" si="319"/>
        <v>1.877223072</v>
      </c>
      <c r="W920" s="460">
        <f t="shared" si="320"/>
        <v>2.6448464279999997</v>
      </c>
      <c r="X920" s="476">
        <f t="shared" si="321"/>
        <v>51.670172865999994</v>
      </c>
      <c r="Y920" s="476">
        <f t="shared" si="322"/>
        <v>183.006950706</v>
      </c>
      <c r="Z920" s="478">
        <f t="shared" si="323"/>
        <v>0</v>
      </c>
      <c r="AA920" s="465">
        <f t="shared" si="324"/>
        <v>239.588091604</v>
      </c>
      <c r="AB920" s="429">
        <f t="shared" si="325"/>
        <v>4.7246714968250836E-2</v>
      </c>
      <c r="AC920" s="454">
        <f t="shared" si="326"/>
        <v>127.2501089368895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0.87140822400000006</v>
      </c>
      <c r="V921" s="475">
        <f t="shared" si="319"/>
        <v>2.3237552639999999</v>
      </c>
      <c r="W921" s="460">
        <f t="shared" si="320"/>
        <v>2.0918470440000001</v>
      </c>
      <c r="X921" s="476">
        <f t="shared" si="321"/>
        <v>33.355570352000001</v>
      </c>
      <c r="Y921" s="476">
        <f t="shared" si="322"/>
        <v>84.163510967999997</v>
      </c>
      <c r="Z921" s="478">
        <f t="shared" si="323"/>
        <v>0</v>
      </c>
      <c r="AA921" s="465">
        <f t="shared" si="324"/>
        <v>122.80609185199999</v>
      </c>
      <c r="AB921" s="429">
        <f t="shared" si="325"/>
        <v>2.4217332252415697E-2</v>
      </c>
      <c r="AC921" s="454">
        <f t="shared" si="326"/>
        <v>100.18296052177573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0.22798620000000003</v>
      </c>
      <c r="V922" s="475">
        <f t="shared" si="319"/>
        <v>0.64051718400000002</v>
      </c>
      <c r="W922" s="460">
        <f t="shared" si="320"/>
        <v>0.36145115999999999</v>
      </c>
      <c r="X922" s="476">
        <f t="shared" si="321"/>
        <v>6.9064202479999999</v>
      </c>
      <c r="Y922" s="476">
        <f t="shared" si="322"/>
        <v>15.527075481000001</v>
      </c>
      <c r="Z922" s="478">
        <f t="shared" si="323"/>
        <v>0</v>
      </c>
      <c r="AA922" s="465">
        <f t="shared" si="324"/>
        <v>23.663450273000002</v>
      </c>
      <c r="AB922" s="429">
        <f t="shared" si="325"/>
        <v>4.6664267941234471E-3</v>
      </c>
      <c r="AC922" s="454">
        <f t="shared" si="326"/>
        <v>92.531846554966478</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2.6878695480000001</v>
      </c>
      <c r="V923" s="475">
        <f t="shared" si="319"/>
        <v>8.3006802240000006</v>
      </c>
      <c r="W923" s="460">
        <f t="shared" si="320"/>
        <v>6.6380091959999996</v>
      </c>
      <c r="X923" s="476">
        <f t="shared" si="321"/>
        <v>122.23077448400001</v>
      </c>
      <c r="Y923" s="476">
        <f t="shared" si="322"/>
        <v>337.59854658300003</v>
      </c>
      <c r="Z923" s="478">
        <f t="shared" si="323"/>
        <v>0</v>
      </c>
      <c r="AA923" s="465">
        <f t="shared" si="324"/>
        <v>477.45588003500006</v>
      </c>
      <c r="AB923" s="429">
        <f t="shared" si="325"/>
        <v>9.4154186557878147E-2</v>
      </c>
      <c r="AC923" s="454">
        <f t="shared" si="326"/>
        <v>106.3272421511675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6.5176492320000001</v>
      </c>
      <c r="V924" s="475">
        <f t="shared" si="319"/>
        <v>19.072511519999999</v>
      </c>
      <c r="W924" s="460">
        <f t="shared" si="320"/>
        <v>17.041612559999997</v>
      </c>
      <c r="X924" s="476">
        <f t="shared" si="321"/>
        <v>275.75963303200001</v>
      </c>
      <c r="Y924" s="476">
        <f t="shared" si="322"/>
        <v>759.58026013199992</v>
      </c>
      <c r="Z924" s="478">
        <f t="shared" si="323"/>
        <v>0</v>
      </c>
      <c r="AA924" s="465">
        <f t="shared" si="324"/>
        <v>1077.9716664759999</v>
      </c>
      <c r="AB924" s="429">
        <f t="shared" si="325"/>
        <v>0.21257575753815813</v>
      </c>
      <c r="AC924" s="454">
        <f t="shared" si="326"/>
        <v>103.78434374515935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0.46079996400000001</v>
      </c>
      <c r="V925" s="475">
        <f t="shared" si="319"/>
        <v>1.8625675200000003</v>
      </c>
      <c r="W925" s="460">
        <f t="shared" si="320"/>
        <v>0.91179370800000004</v>
      </c>
      <c r="X925" s="476">
        <f t="shared" si="321"/>
        <v>18.345541369999999</v>
      </c>
      <c r="Y925" s="476">
        <f t="shared" si="322"/>
        <v>39.429371234999998</v>
      </c>
      <c r="Z925" s="478">
        <f t="shared" si="323"/>
        <v>0</v>
      </c>
      <c r="AA925" s="465">
        <f t="shared" si="324"/>
        <v>61.010073796999997</v>
      </c>
      <c r="AB925" s="429">
        <f t="shared" si="325"/>
        <v>1.203117211536186E-2</v>
      </c>
      <c r="AC925" s="454">
        <f t="shared" si="326"/>
        <v>93.327794014803018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14.057010972</v>
      </c>
      <c r="V927" s="475">
        <f t="shared" si="319"/>
        <v>40.200795264</v>
      </c>
      <c r="W927" s="460">
        <f t="shared" si="320"/>
        <v>39.56246574</v>
      </c>
      <c r="X927" s="476">
        <f t="shared" si="321"/>
        <v>811.47675437400005</v>
      </c>
      <c r="Y927" s="476">
        <f t="shared" si="322"/>
        <v>2189.46046755</v>
      </c>
      <c r="Z927" s="478">
        <f t="shared" si="323"/>
        <v>0</v>
      </c>
      <c r="AA927" s="465">
        <f t="shared" si="324"/>
        <v>3094.7574939000001</v>
      </c>
      <c r="AB927" s="429">
        <f t="shared" si="325"/>
        <v>0.61028544545454544</v>
      </c>
      <c r="AC927" s="454">
        <f t="shared" si="326"/>
        <v>111.597168516824</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13.332512376</v>
      </c>
      <c r="V928" s="475">
        <f t="shared" si="319"/>
        <v>35.234682144000004</v>
      </c>
      <c r="W928" s="460">
        <f t="shared" si="320"/>
        <v>32.044504883999998</v>
      </c>
      <c r="X928" s="476">
        <f t="shared" si="321"/>
        <v>594.04678099</v>
      </c>
      <c r="Y928" s="476">
        <f t="shared" si="322"/>
        <v>1533.476108112</v>
      </c>
      <c r="Z928" s="478">
        <f t="shared" si="323"/>
        <v>0</v>
      </c>
      <c r="AA928" s="465">
        <f t="shared" si="324"/>
        <v>2208.134588506</v>
      </c>
      <c r="AB928" s="429">
        <f t="shared" si="325"/>
        <v>0.43544361832104123</v>
      </c>
      <c r="AC928" s="454">
        <f t="shared" si="326"/>
        <v>105.25272274267287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4.2564043439999999</v>
      </c>
      <c r="V929" s="475">
        <f t="shared" si="319"/>
        <v>10.900134432</v>
      </c>
      <c r="W929" s="460">
        <f t="shared" si="320"/>
        <v>9.0375676439999992</v>
      </c>
      <c r="X929" s="476">
        <f t="shared" si="321"/>
        <v>148.25914539799999</v>
      </c>
      <c r="Y929" s="476">
        <f t="shared" si="322"/>
        <v>350.05999636500002</v>
      </c>
      <c r="Z929" s="478">
        <f t="shared" si="323"/>
        <v>0</v>
      </c>
      <c r="AA929" s="465">
        <f t="shared" si="324"/>
        <v>522.51324818299997</v>
      </c>
      <c r="AB929" s="429">
        <f t="shared" si="325"/>
        <v>0.10303948889430092</v>
      </c>
      <c r="AC929" s="454">
        <f t="shared" si="326"/>
        <v>96.348927450944373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13.182426467999999</v>
      </c>
      <c r="V930" s="475">
        <f t="shared" si="319"/>
        <v>34.273098048000001</v>
      </c>
      <c r="W930" s="460">
        <f t="shared" si="320"/>
        <v>29.988960792</v>
      </c>
      <c r="X930" s="476">
        <f t="shared" si="321"/>
        <v>491.96176156400003</v>
      </c>
      <c r="Y930" s="476">
        <f t="shared" si="322"/>
        <v>1241.3287699259999</v>
      </c>
      <c r="Z930" s="478">
        <f t="shared" si="323"/>
        <v>0</v>
      </c>
      <c r="AA930" s="465">
        <f t="shared" si="324"/>
        <v>1810.7350167979998</v>
      </c>
      <c r="AB930" s="429">
        <f t="shared" si="325"/>
        <v>0.35707651682074537</v>
      </c>
      <c r="AC930" s="454">
        <f t="shared" si="326"/>
        <v>99.805590669082051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5.8353245280000001</v>
      </c>
      <c r="V931" s="475">
        <f t="shared" si="319"/>
        <v>13.343124000000001</v>
      </c>
      <c r="W931" s="460">
        <f t="shared" si="320"/>
        <v>13.334854008000001</v>
      </c>
      <c r="X931" s="476">
        <f t="shared" si="321"/>
        <v>223.363255544</v>
      </c>
      <c r="Y931" s="476">
        <f t="shared" si="322"/>
        <v>611.20825231499998</v>
      </c>
      <c r="Z931" s="478">
        <f t="shared" si="323"/>
        <v>0</v>
      </c>
      <c r="AA931" s="465">
        <f t="shared" si="324"/>
        <v>867.08481039499998</v>
      </c>
      <c r="AB931" s="429">
        <f t="shared" si="325"/>
        <v>0.17098891942319069</v>
      </c>
      <c r="AC931" s="454">
        <f t="shared" si="326"/>
        <v>104.58728086716178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13.892008356</v>
      </c>
      <c r="V932" s="475">
        <f t="shared" si="319"/>
        <v>37.045355616000002</v>
      </c>
      <c r="W932" s="460">
        <f t="shared" si="320"/>
        <v>32.493658176000004</v>
      </c>
      <c r="X932" s="476">
        <f t="shared" si="321"/>
        <v>520.09458514000005</v>
      </c>
      <c r="Y932" s="476">
        <f t="shared" si="322"/>
        <v>1356.410926212</v>
      </c>
      <c r="Z932" s="478">
        <f t="shared" si="323"/>
        <v>0</v>
      </c>
      <c r="AA932" s="465">
        <f t="shared" si="324"/>
        <v>1959.9365335000002</v>
      </c>
      <c r="AB932" s="429">
        <f t="shared" si="325"/>
        <v>0.38649902060737529</v>
      </c>
      <c r="AC932" s="454">
        <f t="shared" si="326"/>
        <v>100.38904909741812</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2.8913272560000003</v>
      </c>
      <c r="V933" s="475">
        <f t="shared" si="319"/>
        <v>7.7102060160000008</v>
      </c>
      <c r="W933" s="460">
        <f t="shared" si="320"/>
        <v>7.2455297880000007</v>
      </c>
      <c r="X933" s="476">
        <f t="shared" si="321"/>
        <v>110.67358218800001</v>
      </c>
      <c r="Y933" s="476">
        <f t="shared" si="322"/>
        <v>279.25402414199999</v>
      </c>
      <c r="Z933" s="478">
        <f t="shared" si="323"/>
        <v>0</v>
      </c>
      <c r="AA933" s="465">
        <f t="shared" si="324"/>
        <v>407.77466938999999</v>
      </c>
      <c r="AB933" s="429">
        <f t="shared" si="325"/>
        <v>8.0413068308026026E-2</v>
      </c>
      <c r="AC933" s="454">
        <f t="shared" si="326"/>
        <v>99.286365364603228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1.6790492159999999</v>
      </c>
      <c r="V934" s="475">
        <f t="shared" si="319"/>
        <v>5.8056291839999998</v>
      </c>
      <c r="W934" s="460">
        <f t="shared" si="320"/>
        <v>4.878722604</v>
      </c>
      <c r="X934" s="476">
        <f t="shared" si="321"/>
        <v>86.70523446</v>
      </c>
      <c r="Y934" s="476">
        <f t="shared" si="322"/>
        <v>233.66006055599999</v>
      </c>
      <c r="Z934" s="478">
        <f t="shared" si="323"/>
        <v>0</v>
      </c>
      <c r="AA934" s="465">
        <f t="shared" si="324"/>
        <v>332.72869601999997</v>
      </c>
      <c r="AB934" s="429">
        <f t="shared" si="325"/>
        <v>6.5614020118319849E-2</v>
      </c>
      <c r="AC934" s="454">
        <f t="shared" si="326"/>
        <v>106.10155016262621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12.704051375999999</v>
      </c>
      <c r="V936" s="475">
        <f t="shared" si="319"/>
        <v>44.174135423999999</v>
      </c>
      <c r="W936" s="460">
        <f t="shared" si="320"/>
        <v>40.897615836</v>
      </c>
      <c r="X936" s="476">
        <f t="shared" si="321"/>
        <v>701.28569542200012</v>
      </c>
      <c r="Y936" s="476">
        <f t="shared" si="322"/>
        <v>1742.0169437759998</v>
      </c>
      <c r="Z936" s="478">
        <f t="shared" si="323"/>
        <v>0</v>
      </c>
      <c r="AA936" s="465">
        <f t="shared" si="324"/>
        <v>2541.0784418339999</v>
      </c>
      <c r="AB936" s="429">
        <f t="shared" si="325"/>
        <v>0.5011000674095839</v>
      </c>
      <c r="AC936" s="454">
        <f t="shared" si="326"/>
        <v>103.88544889808631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1.325530152</v>
      </c>
      <c r="V937" s="475">
        <f t="shared" si="319"/>
        <v>2.7604662720000004</v>
      </c>
      <c r="W937" s="460">
        <f t="shared" si="320"/>
        <v>1.774202724</v>
      </c>
      <c r="X937" s="476">
        <f t="shared" si="321"/>
        <v>26.220680460000001</v>
      </c>
      <c r="Y937" s="476">
        <f t="shared" si="322"/>
        <v>47.367337896000002</v>
      </c>
      <c r="Z937" s="478">
        <f t="shared" si="323"/>
        <v>0</v>
      </c>
      <c r="AA937" s="465">
        <f t="shared" si="324"/>
        <v>79.448217504000013</v>
      </c>
      <c r="AB937" s="429">
        <f t="shared" si="325"/>
        <v>1.5667169691185173E-2</v>
      </c>
      <c r="AC937" s="454">
        <f t="shared" si="326"/>
        <v>76.851264129490488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8.7614634599999999</v>
      </c>
      <c r="V938" s="475">
        <f t="shared" si="319"/>
        <v>21.639319967999999</v>
      </c>
      <c r="W938" s="460">
        <f t="shared" si="320"/>
        <v>18.023166672000002</v>
      </c>
      <c r="X938" s="476">
        <f t="shared" si="321"/>
        <v>292.354145668</v>
      </c>
      <c r="Y938" s="476">
        <f t="shared" si="322"/>
        <v>754.83140482499994</v>
      </c>
      <c r="Z938" s="478">
        <f t="shared" si="323"/>
        <v>0</v>
      </c>
      <c r="AA938" s="465">
        <f t="shared" si="324"/>
        <v>1095.6095005929999</v>
      </c>
      <c r="AB938" s="429">
        <f t="shared" si="325"/>
        <v>0.21605393425221847</v>
      </c>
      <c r="AC938" s="454">
        <f t="shared" si="326"/>
        <v>99.434523209617325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2.1956955480000002</v>
      </c>
      <c r="V939" s="475">
        <f t="shared" si="319"/>
        <v>5.0236005119999998</v>
      </c>
      <c r="W939" s="460">
        <f t="shared" si="320"/>
        <v>4.3956504479999996</v>
      </c>
      <c r="X939" s="476">
        <f t="shared" si="321"/>
        <v>61.850247081999996</v>
      </c>
      <c r="Y939" s="476">
        <f t="shared" si="322"/>
        <v>183.15419817899999</v>
      </c>
      <c r="Z939" s="478">
        <f t="shared" si="323"/>
        <v>0</v>
      </c>
      <c r="AA939" s="465">
        <f t="shared" si="324"/>
        <v>256.619391769</v>
      </c>
      <c r="AB939" s="429">
        <f t="shared" si="325"/>
        <v>5.0605283330506803E-2</v>
      </c>
      <c r="AC939" s="454">
        <f t="shared" si="326"/>
        <v>98.873652783665833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0.99052563599999999</v>
      </c>
      <c r="V940" s="475">
        <f t="shared" si="319"/>
        <v>3.0154865280000003</v>
      </c>
      <c r="W940" s="460">
        <f t="shared" si="320"/>
        <v>2.1181073759999998</v>
      </c>
      <c r="X940" s="476">
        <f t="shared" si="321"/>
        <v>36.480325908000005</v>
      </c>
      <c r="Y940" s="476">
        <f t="shared" si="322"/>
        <v>80.981882118000001</v>
      </c>
      <c r="Z940" s="478">
        <f t="shared" si="323"/>
        <v>0</v>
      </c>
      <c r="AA940" s="465">
        <f t="shared" si="324"/>
        <v>123.58632756600001</v>
      </c>
      <c r="AB940" s="429">
        <f t="shared" si="325"/>
        <v>2.4371194550581742E-2</v>
      </c>
      <c r="AC940" s="454">
        <f t="shared" si="326"/>
        <v>93.327755701268458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4.0607735040000001</v>
      </c>
      <c r="V941" s="475">
        <f t="shared" si="319"/>
        <v>5.6706488640000003</v>
      </c>
      <c r="W941" s="460">
        <f t="shared" si="320"/>
        <v>4.9618177560000003</v>
      </c>
      <c r="X941" s="476">
        <f t="shared" si="321"/>
        <v>66.827938606000004</v>
      </c>
      <c r="Y941" s="476">
        <f t="shared" si="322"/>
        <v>170.46205292400001</v>
      </c>
      <c r="Z941" s="478">
        <f t="shared" si="323"/>
        <v>0</v>
      </c>
      <c r="AA941" s="465">
        <f t="shared" si="324"/>
        <v>251.98323165400001</v>
      </c>
      <c r="AB941" s="429">
        <f t="shared" si="325"/>
        <v>4.9691033652928415E-2</v>
      </c>
      <c r="AC941" s="454">
        <f t="shared" si="326"/>
        <v>86.27824487851808</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2.7182913119999998</v>
      </c>
      <c r="V942" s="475">
        <f t="shared" si="319"/>
        <v>5.6938174080000001</v>
      </c>
      <c r="W942" s="460">
        <f t="shared" si="320"/>
        <v>5.3124750839999999</v>
      </c>
      <c r="X942" s="476">
        <f t="shared" si="321"/>
        <v>87.149888877999999</v>
      </c>
      <c r="Y942" s="476">
        <f t="shared" si="322"/>
        <v>204.545022063</v>
      </c>
      <c r="Z942" s="478">
        <f t="shared" si="323"/>
        <v>0</v>
      </c>
      <c r="AA942" s="465">
        <f t="shared" si="324"/>
        <v>305.41949474500001</v>
      </c>
      <c r="AB942" s="429">
        <f t="shared" si="325"/>
        <v>6.0228652089331494E-2</v>
      </c>
      <c r="AC942" s="454">
        <f t="shared" si="326"/>
        <v>96.224373580045295</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2.4971112359999998</v>
      </c>
      <c r="V943" s="475">
        <f t="shared" si="319"/>
        <v>8.0356938239999991</v>
      </c>
      <c r="W943" s="460">
        <f t="shared" si="320"/>
        <v>6.9629180040000005</v>
      </c>
      <c r="X943" s="476">
        <f t="shared" si="321"/>
        <v>116.227593274</v>
      </c>
      <c r="Y943" s="476">
        <f t="shared" si="322"/>
        <v>290.542963461</v>
      </c>
      <c r="Z943" s="478">
        <f t="shared" si="323"/>
        <v>0</v>
      </c>
      <c r="AA943" s="465">
        <f t="shared" si="324"/>
        <v>424.26627979900002</v>
      </c>
      <c r="AB943" s="429">
        <f t="shared" si="325"/>
        <v>8.3665209978110833E-2</v>
      </c>
      <c r="AC943" s="454">
        <f t="shared" si="326"/>
        <v>101.37270121875798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7.3349318520000004</v>
      </c>
      <c r="V945" s="475">
        <f t="shared" si="319"/>
        <v>19.559818272000001</v>
      </c>
      <c r="W945" s="460">
        <f t="shared" si="320"/>
        <v>18.476157924000002</v>
      </c>
      <c r="X945" s="476">
        <f t="shared" si="321"/>
        <v>280.76489144600004</v>
      </c>
      <c r="Y945" s="476">
        <f t="shared" si="322"/>
        <v>655.36733797199997</v>
      </c>
      <c r="Z945" s="478">
        <f t="shared" si="323"/>
        <v>0</v>
      </c>
      <c r="AA945" s="465">
        <f t="shared" si="324"/>
        <v>981.503137466</v>
      </c>
      <c r="AB945" s="429">
        <f t="shared" si="325"/>
        <v>0.19355218644567146</v>
      </c>
      <c r="AC945" s="454">
        <f t="shared" si="326"/>
        <v>96.107249066725828</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1.6067377439999999</v>
      </c>
      <c r="V946" s="475">
        <f t="shared" si="319"/>
        <v>2.0451865919999999</v>
      </c>
      <c r="W946" s="460">
        <f t="shared" si="320"/>
        <v>1.789538268</v>
      </c>
      <c r="X946" s="476">
        <f t="shared" si="321"/>
        <v>23.364633525999999</v>
      </c>
      <c r="Y946" s="476">
        <f t="shared" si="322"/>
        <v>55.643564501999997</v>
      </c>
      <c r="Z946" s="478">
        <f t="shared" si="323"/>
        <v>0</v>
      </c>
      <c r="AA946" s="465">
        <f t="shared" si="324"/>
        <v>84.44966063199999</v>
      </c>
      <c r="AB946" s="429">
        <f t="shared" si="325"/>
        <v>1.6653453092486687E-2</v>
      </c>
      <c r="AC946" s="454">
        <f t="shared" si="326"/>
        <v>81.37905395555579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2.7972802080000001</v>
      </c>
      <c r="V947" s="475">
        <f t="shared" si="319"/>
        <v>7.4741226239999996</v>
      </c>
      <c r="W947" s="460">
        <f t="shared" si="320"/>
        <v>6.1848727080000003</v>
      </c>
      <c r="X947" s="476">
        <f t="shared" si="321"/>
        <v>97.234419464000013</v>
      </c>
      <c r="Y947" s="476">
        <f t="shared" si="322"/>
        <v>255.93851038500003</v>
      </c>
      <c r="Z947" s="478">
        <f t="shared" si="323"/>
        <v>0</v>
      </c>
      <c r="AA947" s="465">
        <f t="shared" si="324"/>
        <v>369.62920538900005</v>
      </c>
      <c r="AB947" s="429">
        <f t="shared" si="325"/>
        <v>7.2890791833760613E-2</v>
      </c>
      <c r="AC947" s="454">
        <f t="shared" si="326"/>
        <v>99.020782600146148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2.0275640639999999</v>
      </c>
      <c r="V948" s="475">
        <f t="shared" si="319"/>
        <v>5.5106429759999997</v>
      </c>
      <c r="W948" s="460">
        <f t="shared" si="320"/>
        <v>5.1099170640000002</v>
      </c>
      <c r="X948" s="476">
        <f t="shared" si="321"/>
        <v>77.610646672000001</v>
      </c>
      <c r="Y948" s="476">
        <f t="shared" si="322"/>
        <v>169.91794762500001</v>
      </c>
      <c r="Z948" s="478">
        <f t="shared" si="323"/>
        <v>0</v>
      </c>
      <c r="AA948" s="465">
        <f t="shared" si="324"/>
        <v>260.17671840100002</v>
      </c>
      <c r="AB948" s="429">
        <f t="shared" si="325"/>
        <v>5.1306787300532446E-2</v>
      </c>
      <c r="AC948" s="454">
        <f t="shared" si="326"/>
        <v>94.051966855914628</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1.490094432</v>
      </c>
      <c r="V949" s="475">
        <f t="shared" si="319"/>
        <v>4.44826896</v>
      </c>
      <c r="W949" s="460">
        <f t="shared" si="320"/>
        <v>3.4768870079999998</v>
      </c>
      <c r="X949" s="476">
        <f t="shared" si="321"/>
        <v>57.601401806000005</v>
      </c>
      <c r="Y949" s="476">
        <f t="shared" si="322"/>
        <v>119.25056469</v>
      </c>
      <c r="Z949" s="478">
        <f t="shared" si="323"/>
        <v>0</v>
      </c>
      <c r="AA949" s="465">
        <f t="shared" si="324"/>
        <v>186.26721689600001</v>
      </c>
      <c r="AB949" s="429">
        <f t="shared" si="325"/>
        <v>3.6731851093669887E-2</v>
      </c>
      <c r="AC949" s="454">
        <f t="shared" si="326"/>
        <v>90.779984558754336</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2.1688970759999999</v>
      </c>
      <c r="V950" s="475">
        <f t="shared" si="319"/>
        <v>4.4604830399999997</v>
      </c>
      <c r="W950" s="460">
        <f t="shared" si="320"/>
        <v>3.9029226599999998</v>
      </c>
      <c r="X950" s="476">
        <f t="shared" si="321"/>
        <v>62.397439857999998</v>
      </c>
      <c r="Y950" s="476">
        <f t="shared" si="322"/>
        <v>143.29319911799999</v>
      </c>
      <c r="Z950" s="478">
        <f t="shared" si="323"/>
        <v>0</v>
      </c>
      <c r="AA950" s="465">
        <f t="shared" si="324"/>
        <v>216.222941752</v>
      </c>
      <c r="AB950" s="429">
        <f t="shared" si="325"/>
        <v>4.2639112946558866E-2</v>
      </c>
      <c r="AC950" s="454">
        <f t="shared" si="326"/>
        <v>93.459098670044469</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1.4824126440000001</v>
      </c>
      <c r="V951" s="475">
        <f t="shared" si="319"/>
        <v>3.0726512640000001</v>
      </c>
      <c r="W951" s="460">
        <f t="shared" si="320"/>
        <v>2.7282911040000002</v>
      </c>
      <c r="X951" s="476">
        <f t="shared" si="321"/>
        <v>44.105348352000007</v>
      </c>
      <c r="Y951" s="476">
        <f t="shared" si="322"/>
        <v>79.974515246999999</v>
      </c>
      <c r="Z951" s="478">
        <f t="shared" si="323"/>
        <v>0</v>
      </c>
      <c r="AA951" s="465">
        <f t="shared" si="324"/>
        <v>131.36321861100001</v>
      </c>
      <c r="AB951" s="429">
        <f t="shared" si="325"/>
        <v>2.5904795624334453E-2</v>
      </c>
      <c r="AC951" s="454">
        <f t="shared" si="326"/>
        <v>86.25604404781626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16.605864971999999</v>
      </c>
      <c r="V952" s="475">
        <f t="shared" si="319"/>
        <v>48.485724095999998</v>
      </c>
      <c r="W952" s="460">
        <f t="shared" si="320"/>
        <v>41.395037291999998</v>
      </c>
      <c r="X952" s="476">
        <f t="shared" si="321"/>
        <v>738.52876224400006</v>
      </c>
      <c r="Y952" s="476">
        <f t="shared" si="322"/>
        <v>2062.4296911659999</v>
      </c>
      <c r="Z952" s="478">
        <f t="shared" si="323"/>
        <v>0</v>
      </c>
      <c r="AA952" s="465">
        <f t="shared" si="324"/>
        <v>2907.4450797700001</v>
      </c>
      <c r="AB952" s="429">
        <f t="shared" si="325"/>
        <v>0.57334748171366601</v>
      </c>
      <c r="AC952" s="454">
        <f t="shared" si="326"/>
        <v>106.8026450949279</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8.7472419840000004</v>
      </c>
      <c r="V954" s="475">
        <f t="shared" si="319"/>
        <v>27.313212192000002</v>
      </c>
      <c r="W954" s="460">
        <f t="shared" si="320"/>
        <v>26.218900260000002</v>
      </c>
      <c r="X954" s="476">
        <f t="shared" si="321"/>
        <v>423.00300915599996</v>
      </c>
      <c r="Y954" s="476">
        <f t="shared" si="322"/>
        <v>1007.06694498</v>
      </c>
      <c r="Z954" s="478">
        <f t="shared" si="323"/>
        <v>0</v>
      </c>
      <c r="AA954" s="465">
        <f t="shared" si="324"/>
        <v>1492.3493085719999</v>
      </c>
      <c r="AB954" s="429">
        <f t="shared" si="325"/>
        <v>0.2942909305012818</v>
      </c>
      <c r="AC954" s="454">
        <f t="shared" si="326"/>
        <v>100.06583054736085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2.508786432</v>
      </c>
      <c r="V955" s="475">
        <f t="shared" si="319"/>
        <v>5.8095397440000003</v>
      </c>
      <c r="W955" s="460">
        <f t="shared" si="320"/>
        <v>4.4811719400000003</v>
      </c>
      <c r="X955" s="476">
        <f t="shared" si="321"/>
        <v>73.512558729999995</v>
      </c>
      <c r="Y955" s="476">
        <f t="shared" si="322"/>
        <v>131.46567249899999</v>
      </c>
      <c r="Z955" s="478">
        <f t="shared" si="323"/>
        <v>0</v>
      </c>
      <c r="AA955" s="465">
        <f t="shared" si="324"/>
        <v>217.77772934499998</v>
      </c>
      <c r="AB955" s="429">
        <f t="shared" si="325"/>
        <v>4.2945716691973966E-2</v>
      </c>
      <c r="AC955" s="454">
        <f t="shared" si="326"/>
        <v>85.585056659656075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2.3332704479999999</v>
      </c>
      <c r="V956" s="475">
        <f t="shared" si="319"/>
        <v>7.2501572159999998</v>
      </c>
      <c r="W956" s="460">
        <f t="shared" si="320"/>
        <v>4.4833288920000003</v>
      </c>
      <c r="X956" s="476">
        <f t="shared" si="321"/>
        <v>80.964675245999999</v>
      </c>
      <c r="Y956" s="476">
        <f t="shared" si="322"/>
        <v>186.89542931700001</v>
      </c>
      <c r="Z956" s="478">
        <f t="shared" si="323"/>
        <v>0</v>
      </c>
      <c r="AA956" s="465">
        <f t="shared" si="324"/>
        <v>281.92686111900002</v>
      </c>
      <c r="AB956" s="429">
        <f t="shared" si="325"/>
        <v>5.559591029757445E-2</v>
      </c>
      <c r="AC956" s="454">
        <f t="shared" si="326"/>
        <v>94.509100995229034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3.5953902360000001</v>
      </c>
      <c r="V957" s="475">
        <f t="shared" si="319"/>
        <v>8.9228102400000004</v>
      </c>
      <c r="W957" s="460">
        <f t="shared" si="320"/>
        <v>8.8152613080000002</v>
      </c>
      <c r="X957" s="476">
        <f t="shared" si="321"/>
        <v>135.20038508600001</v>
      </c>
      <c r="Y957" s="476">
        <f t="shared" si="322"/>
        <v>306.55390173899997</v>
      </c>
      <c r="Z957" s="478">
        <f t="shared" si="323"/>
        <v>0</v>
      </c>
      <c r="AA957" s="465">
        <f t="shared" si="324"/>
        <v>463.08774860899996</v>
      </c>
      <c r="AB957" s="429">
        <f t="shared" si="325"/>
        <v>9.1320794440741468E-2</v>
      </c>
      <c r="AC957" s="454">
        <f t="shared" si="326"/>
        <v>95.831510879610889</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0.61258474799999996</v>
      </c>
      <c r="V958" s="475">
        <f t="shared" si="319"/>
        <v>1.212296928</v>
      </c>
      <c r="W958" s="460">
        <f t="shared" si="320"/>
        <v>1.0607598119999999</v>
      </c>
      <c r="X958" s="476">
        <f t="shared" si="321"/>
        <v>16.06177508</v>
      </c>
      <c r="Y958" s="476">
        <f t="shared" si="322"/>
        <v>43.907879360999999</v>
      </c>
      <c r="Z958" s="478">
        <f t="shared" si="323"/>
        <v>0</v>
      </c>
      <c r="AA958" s="465">
        <f t="shared" si="324"/>
        <v>62.855295929</v>
      </c>
      <c r="AB958" s="429">
        <f t="shared" si="325"/>
        <v>1.2395049483139421E-2</v>
      </c>
      <c r="AC958" s="454">
        <f t="shared" si="326"/>
        <v>95.905433107401223</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4.3717792320000006</v>
      </c>
      <c r="V959" s="475">
        <f t="shared" si="319"/>
        <v>9.5512627200000004</v>
      </c>
      <c r="W959" s="460">
        <f t="shared" si="320"/>
        <v>5.3568800880000005</v>
      </c>
      <c r="X959" s="476">
        <f t="shared" si="321"/>
        <v>87.722999078000001</v>
      </c>
      <c r="Y959" s="476">
        <f t="shared" si="322"/>
        <v>212.17701967799999</v>
      </c>
      <c r="Z959" s="478">
        <f t="shared" si="323"/>
        <v>0</v>
      </c>
      <c r="AA959" s="465">
        <f t="shared" si="324"/>
        <v>319.17994079599998</v>
      </c>
      <c r="AB959" s="429">
        <f t="shared" si="325"/>
        <v>6.2942208794320637E-2</v>
      </c>
      <c r="AC959" s="454">
        <f t="shared" si="326"/>
        <v>87.458038355331155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1.6324219800000002</v>
      </c>
      <c r="V960" s="475">
        <f t="shared" si="319"/>
        <v>2.8360248960000001</v>
      </c>
      <c r="W960" s="460">
        <f t="shared" si="320"/>
        <v>2.4815217839999999</v>
      </c>
      <c r="X960" s="476">
        <f t="shared" si="321"/>
        <v>40.708774028000001</v>
      </c>
      <c r="Y960" s="476">
        <f t="shared" si="322"/>
        <v>61.932626499000001</v>
      </c>
      <c r="Z960" s="478">
        <f t="shared" si="323"/>
        <v>0</v>
      </c>
      <c r="AA960" s="465">
        <f t="shared" si="324"/>
        <v>109.591369187</v>
      </c>
      <c r="AB960" s="429">
        <f t="shared" si="325"/>
        <v>2.1611392070005914E-2</v>
      </c>
      <c r="AC960" s="454">
        <f t="shared" si="326"/>
        <v>77.205563814400591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11.499485111999999</v>
      </c>
      <c r="V961" s="475">
        <f t="shared" si="319"/>
        <v>33.789422688000002</v>
      </c>
      <c r="W961" s="460">
        <f t="shared" si="320"/>
        <v>30.562003668000003</v>
      </c>
      <c r="X961" s="476">
        <f t="shared" si="321"/>
        <v>519.28709505400002</v>
      </c>
      <c r="Y961" s="476">
        <f t="shared" si="322"/>
        <v>1575.4575869160001</v>
      </c>
      <c r="Z961" s="478">
        <f t="shared" si="323"/>
        <v>0</v>
      </c>
      <c r="AA961" s="465">
        <f t="shared" si="324"/>
        <v>2170.5955934379999</v>
      </c>
      <c r="AB961" s="429">
        <f t="shared" si="325"/>
        <v>0.42804093737684873</v>
      </c>
      <c r="AC961" s="454">
        <f t="shared" si="326"/>
        <v>109.56956500947182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8.9836265520000005</v>
      </c>
      <c r="V963" s="475">
        <f t="shared" si="319"/>
        <v>31.118126400000001</v>
      </c>
      <c r="W963" s="460">
        <f t="shared" si="320"/>
        <v>28.073597748000001</v>
      </c>
      <c r="X963" s="476">
        <f t="shared" si="321"/>
        <v>446.67477270000001</v>
      </c>
      <c r="Y963" s="476">
        <f t="shared" si="322"/>
        <v>1127.05964055</v>
      </c>
      <c r="Z963" s="478">
        <f t="shared" si="323"/>
        <v>0</v>
      </c>
      <c r="AA963" s="465">
        <f t="shared" si="324"/>
        <v>1641.9097639500001</v>
      </c>
      <c r="AB963" s="429">
        <f t="shared" si="325"/>
        <v>0.32378421690987974</v>
      </c>
      <c r="AC963" s="454">
        <f t="shared" si="326"/>
        <v>101.208040703172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3.3413053320000001</v>
      </c>
      <c r="V964" s="475">
        <f t="shared" si="319"/>
        <v>6.0227620799999997</v>
      </c>
      <c r="W964" s="460">
        <f t="shared" si="320"/>
        <v>4.4697727199999999</v>
      </c>
      <c r="X964" s="476">
        <f t="shared" si="321"/>
        <v>74.223085846000004</v>
      </c>
      <c r="Y964" s="476">
        <f t="shared" si="322"/>
        <v>119.45669168100001</v>
      </c>
      <c r="Z964" s="478">
        <f t="shared" si="323"/>
        <v>0</v>
      </c>
      <c r="AA964" s="465">
        <f t="shared" si="324"/>
        <v>207.51361765900003</v>
      </c>
      <c r="AB964" s="429">
        <f t="shared" si="325"/>
        <v>4.0921636296391249E-2</v>
      </c>
      <c r="AC964" s="454">
        <f t="shared" si="326"/>
        <v>78.947632830274955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1.234198476</v>
      </c>
      <c r="V965" s="475">
        <f t="shared" si="319"/>
        <v>2.5575408959999999</v>
      </c>
      <c r="W965" s="460">
        <f t="shared" si="320"/>
        <v>2.0815720799999999</v>
      </c>
      <c r="X965" s="476">
        <f t="shared" si="321"/>
        <v>32.536921221999997</v>
      </c>
      <c r="Y965" s="476">
        <f t="shared" si="322"/>
        <v>75.197343251999996</v>
      </c>
      <c r="Z965" s="478">
        <f t="shared" si="323"/>
        <v>0</v>
      </c>
      <c r="AA965" s="465">
        <f t="shared" si="324"/>
        <v>113.607575926</v>
      </c>
      <c r="AB965" s="429">
        <f t="shared" si="325"/>
        <v>2.2403387088542694E-2</v>
      </c>
      <c r="AC965" s="454">
        <f t="shared" si="326"/>
        <v>90.669934356995753</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1.905915708</v>
      </c>
      <c r="V966" s="475">
        <f t="shared" si="319"/>
        <v>4.8183187199999997</v>
      </c>
      <c r="W966" s="460">
        <f t="shared" si="320"/>
        <v>4.379367888</v>
      </c>
      <c r="X966" s="476">
        <f t="shared" si="321"/>
        <v>70.863727167999997</v>
      </c>
      <c r="Y966" s="476">
        <f t="shared" si="322"/>
        <v>168.70525694999998</v>
      </c>
      <c r="Z966" s="478">
        <f t="shared" si="323"/>
        <v>0</v>
      </c>
      <c r="AA966" s="465">
        <f t="shared" si="324"/>
        <v>250.67258643399998</v>
      </c>
      <c r="AB966" s="429">
        <f t="shared" si="325"/>
        <v>4.9432574725695129E-2</v>
      </c>
      <c r="AC966" s="454">
        <f t="shared" si="326"/>
        <v>97.619965880334433</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1.3771155960000001</v>
      </c>
      <c r="V967" s="475">
        <f t="shared" si="319"/>
        <v>1.8788330880000002</v>
      </c>
      <c r="W967" s="460">
        <f t="shared" si="320"/>
        <v>1.6439789520000001</v>
      </c>
      <c r="X967" s="476">
        <f t="shared" si="321"/>
        <v>23.879180104</v>
      </c>
      <c r="Y967" s="476">
        <f t="shared" si="322"/>
        <v>40.634019608999999</v>
      </c>
      <c r="Z967" s="478">
        <f t="shared" si="323"/>
        <v>0</v>
      </c>
      <c r="AA967" s="465">
        <f t="shared" si="324"/>
        <v>69.413127349000007</v>
      </c>
      <c r="AB967" s="429">
        <f t="shared" si="325"/>
        <v>1.3688252287320056E-2</v>
      </c>
      <c r="AC967" s="454">
        <f t="shared" si="326"/>
        <v>75.736279775691841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13.542306948</v>
      </c>
      <c r="V968" s="475">
        <f t="shared" si="319"/>
        <v>34.839057600000004</v>
      </c>
      <c r="W968" s="460">
        <f t="shared" si="320"/>
        <v>30.484175400000002</v>
      </c>
      <c r="X968" s="476">
        <f t="shared" si="321"/>
        <v>500.08563930000003</v>
      </c>
      <c r="Y968" s="476">
        <f t="shared" si="322"/>
        <v>1261.8271174500001</v>
      </c>
      <c r="Z968" s="478">
        <f t="shared" si="323"/>
        <v>0</v>
      </c>
      <c r="AA968" s="465">
        <f t="shared" si="324"/>
        <v>1840.7782966980001</v>
      </c>
      <c r="AB968" s="429">
        <f t="shared" si="325"/>
        <v>0.36300104450759219</v>
      </c>
      <c r="AC968" s="454">
        <f t="shared" si="326"/>
        <v>100.19640091974655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0.99078534000000007</v>
      </c>
      <c r="V969" s="475">
        <f t="shared" ref="V969:V1006" si="340">IFERROR(V$5*I969,"")</f>
        <v>2.3026002239999999</v>
      </c>
      <c r="W969" s="460">
        <f t="shared" ref="W969:W1006" si="341">IFERROR(W$5*K969,"")</f>
        <v>2.2732342920000002</v>
      </c>
      <c r="X969" s="476">
        <f t="shared" ref="X969:X1006" si="342">IFERROR(X$5*M969,"")</f>
        <v>37.291867314000001</v>
      </c>
      <c r="Y969" s="476">
        <f t="shared" ref="Y969:Y1006" si="343">IFERROR(Y$5*O969,"")</f>
        <v>94.095662301000004</v>
      </c>
      <c r="Z969" s="478">
        <f t="shared" ref="Z969:Z1006" si="344">IFERROR(Z$5*Q969,"")</f>
        <v>0</v>
      </c>
      <c r="AA969" s="465">
        <f t="shared" ref="AA969:AA1006" si="345">IFERROR(SUM(U969:Z969),"")</f>
        <v>136.95414947099999</v>
      </c>
      <c r="AB969" s="429">
        <f t="shared" ref="AB969:AB1006" si="346">IF(OR(AA969="", AA969=0), "", AA969/$AA$5)</f>
        <v>2.7007325866890159E-2</v>
      </c>
      <c r="AC969" s="454">
        <f t="shared" ref="AC969:AC1006" si="347">IF(OR(AB969="", AB969=0), "", IF(AN969&gt;0, AB969/AN969*100, ""))</f>
        <v>100.20877850423085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3.9731851799999998</v>
      </c>
      <c r="V970" s="475">
        <f t="shared" si="340"/>
        <v>12.916003007999999</v>
      </c>
      <c r="W970" s="460">
        <f t="shared" si="341"/>
        <v>10.887590868</v>
      </c>
      <c r="X970" s="476">
        <f t="shared" si="342"/>
        <v>191.02913458200001</v>
      </c>
      <c r="Y970" s="476">
        <f t="shared" si="343"/>
        <v>609.03033600899994</v>
      </c>
      <c r="Z970" s="478">
        <f t="shared" si="344"/>
        <v>0</v>
      </c>
      <c r="AA970" s="465">
        <f t="shared" si="345"/>
        <v>827.83624964699993</v>
      </c>
      <c r="AB970" s="429">
        <f t="shared" si="346"/>
        <v>0.16324911253145336</v>
      </c>
      <c r="AC970" s="454">
        <f t="shared" si="347"/>
        <v>111.85665664603177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18.712303379999998</v>
      </c>
      <c r="V972" s="475">
        <f t="shared" si="340"/>
        <v>57.228168096000005</v>
      </c>
      <c r="W972" s="460">
        <f t="shared" si="341"/>
        <v>49.797373163999993</v>
      </c>
      <c r="X972" s="476">
        <f t="shared" si="342"/>
        <v>858.02841100600006</v>
      </c>
      <c r="Y972" s="476">
        <f t="shared" si="343"/>
        <v>2189.7889501710001</v>
      </c>
      <c r="Z972" s="478">
        <f t="shared" si="344"/>
        <v>0</v>
      </c>
      <c r="AA972" s="465">
        <f t="shared" si="345"/>
        <v>3173.5552058170001</v>
      </c>
      <c r="AB972" s="429">
        <f t="shared" si="346"/>
        <v>0.62582433559790973</v>
      </c>
      <c r="AC972" s="454">
        <f t="shared" si="347"/>
        <v>103.17822218003082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1.2733189920000001</v>
      </c>
      <c r="V973" s="475">
        <f t="shared" si="340"/>
        <v>2.6386075199999999</v>
      </c>
      <c r="W973" s="460">
        <f t="shared" si="341"/>
        <v>1.8019687560000002</v>
      </c>
      <c r="X973" s="476">
        <f t="shared" si="342"/>
        <v>19.106752704000002</v>
      </c>
      <c r="Y973" s="476">
        <f t="shared" si="343"/>
        <v>64.77040786500001</v>
      </c>
      <c r="Z973" s="478">
        <f t="shared" si="344"/>
        <v>0</v>
      </c>
      <c r="AA973" s="465">
        <f t="shared" si="345"/>
        <v>89.591055837000013</v>
      </c>
      <c r="AB973" s="429">
        <f t="shared" si="346"/>
        <v>1.766733501025439E-2</v>
      </c>
      <c r="AC973" s="454">
        <f t="shared" si="347"/>
        <v>86.784760167106683</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5.024166804</v>
      </c>
      <c r="V974" s="475">
        <f t="shared" si="340"/>
        <v>13.082142432000001</v>
      </c>
      <c r="W974" s="460">
        <f t="shared" si="341"/>
        <v>10.878624036000001</v>
      </c>
      <c r="X974" s="476">
        <f t="shared" si="342"/>
        <v>174.946741866</v>
      </c>
      <c r="Y974" s="476">
        <f t="shared" si="343"/>
        <v>453.36752858699998</v>
      </c>
      <c r="Z974" s="478">
        <f t="shared" si="344"/>
        <v>0</v>
      </c>
      <c r="AA974" s="465">
        <f t="shared" si="345"/>
        <v>657.29920372499998</v>
      </c>
      <c r="AB974" s="429">
        <f t="shared" si="346"/>
        <v>0.12961924743147307</v>
      </c>
      <c r="AC974" s="454">
        <f t="shared" si="347"/>
        <v>99.454192363670529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1.760399424</v>
      </c>
      <c r="V975" s="475">
        <f t="shared" si="340"/>
        <v>6.1184411519999999</v>
      </c>
      <c r="W975" s="460">
        <f t="shared" si="341"/>
        <v>5.8561852440000006</v>
      </c>
      <c r="X975" s="476">
        <f t="shared" si="342"/>
        <v>87.860127991999988</v>
      </c>
      <c r="Y975" s="476">
        <f t="shared" si="343"/>
        <v>221.69061322799999</v>
      </c>
      <c r="Z975" s="478">
        <f t="shared" si="344"/>
        <v>0</v>
      </c>
      <c r="AA975" s="465">
        <f t="shared" si="345"/>
        <v>323.28576704</v>
      </c>
      <c r="AB975" s="429">
        <f t="shared" si="346"/>
        <v>6.3751876758035883E-2</v>
      </c>
      <c r="AC975" s="454">
        <f t="shared" si="347"/>
        <v>100.54904093975227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0.78358057199999998</v>
      </c>
      <c r="V976" s="475">
        <f t="shared" si="340"/>
        <v>2.0895481920000001</v>
      </c>
      <c r="W976" s="460">
        <f t="shared" si="341"/>
        <v>1.828354668</v>
      </c>
      <c r="X976" s="476">
        <f t="shared" si="342"/>
        <v>30.182175530000002</v>
      </c>
      <c r="Y976" s="476">
        <f t="shared" si="343"/>
        <v>71.116517001000005</v>
      </c>
      <c r="Z976" s="478">
        <f t="shared" si="344"/>
        <v>0</v>
      </c>
      <c r="AA976" s="465">
        <f t="shared" si="345"/>
        <v>106.000175963</v>
      </c>
      <c r="AB976" s="429">
        <f t="shared" si="346"/>
        <v>2.0903209616052063E-2</v>
      </c>
      <c r="AC976" s="454">
        <f t="shared" si="347"/>
        <v>95.487840517193106</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3.348658656</v>
      </c>
      <c r="V977" s="475">
        <f t="shared" si="340"/>
        <v>4.8116402879999995</v>
      </c>
      <c r="W977" s="460">
        <f t="shared" si="341"/>
        <v>4.1464678080000006</v>
      </c>
      <c r="X977" s="476">
        <f t="shared" si="342"/>
        <v>68.02181713600001</v>
      </c>
      <c r="Y977" s="476">
        <f t="shared" si="343"/>
        <v>107.33974653599999</v>
      </c>
      <c r="Z977" s="478">
        <f t="shared" si="344"/>
        <v>0</v>
      </c>
      <c r="AA977" s="465">
        <f t="shared" si="345"/>
        <v>187.668330424</v>
      </c>
      <c r="AB977" s="429">
        <f t="shared" si="346"/>
        <v>3.7008150349832382E-2</v>
      </c>
      <c r="AC977" s="454">
        <f t="shared" si="347"/>
        <v>78.327042823744122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2.4185167559999998</v>
      </c>
      <c r="V978" s="475">
        <f t="shared" si="340"/>
        <v>5.7369263039999998</v>
      </c>
      <c r="W978" s="460">
        <f t="shared" si="341"/>
        <v>6.1062931440000003</v>
      </c>
      <c r="X978" s="476">
        <f t="shared" si="342"/>
        <v>68.521748646000006</v>
      </c>
      <c r="Y978" s="476">
        <f t="shared" si="343"/>
        <v>190.485584805</v>
      </c>
      <c r="Z978" s="478">
        <f t="shared" si="344"/>
        <v>0</v>
      </c>
      <c r="AA978" s="465">
        <f t="shared" si="345"/>
        <v>273.26906965500001</v>
      </c>
      <c r="AB978" s="429">
        <f t="shared" si="346"/>
        <v>5.388859586965096E-2</v>
      </c>
      <c r="AC978" s="454">
        <f t="shared" si="347"/>
        <v>92.579665570949615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2.0586661199999998</v>
      </c>
      <c r="V979" s="475">
        <f t="shared" si="340"/>
        <v>4.9179504959999996</v>
      </c>
      <c r="W979" s="460">
        <f t="shared" si="341"/>
        <v>4.148436684</v>
      </c>
      <c r="X979" s="476">
        <f t="shared" si="342"/>
        <v>70.593081077999997</v>
      </c>
      <c r="Y979" s="476">
        <f t="shared" si="343"/>
        <v>178.12201952699999</v>
      </c>
      <c r="Z979" s="478">
        <f t="shared" si="344"/>
        <v>0</v>
      </c>
      <c r="AA979" s="465">
        <f t="shared" si="345"/>
        <v>259.84015390499997</v>
      </c>
      <c r="AB979" s="429">
        <f t="shared" si="346"/>
        <v>5.124041686156576E-2</v>
      </c>
      <c r="AC979" s="454">
        <f t="shared" si="347"/>
        <v>99.301591757070824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20.973259836</v>
      </c>
      <c r="V981" s="475">
        <f t="shared" si="340"/>
        <v>59.970179808000005</v>
      </c>
      <c r="W981" s="460">
        <f t="shared" si="341"/>
        <v>52.883301492000001</v>
      </c>
      <c r="X981" s="476">
        <f t="shared" si="342"/>
        <v>882.68766726399997</v>
      </c>
      <c r="Y981" s="476">
        <f t="shared" si="343"/>
        <v>2221.0343083170001</v>
      </c>
      <c r="Z981" s="478">
        <f t="shared" si="344"/>
        <v>0</v>
      </c>
      <c r="AA981" s="465">
        <f t="shared" si="345"/>
        <v>3237.5487167169999</v>
      </c>
      <c r="AB981" s="429">
        <f t="shared" si="346"/>
        <v>0.63844384080398342</v>
      </c>
      <c r="AC981" s="454">
        <f t="shared" si="347"/>
        <v>101.21532275542791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1.1931184800000001</v>
      </c>
      <c r="V982" s="475">
        <f t="shared" si="340"/>
        <v>1.499246112</v>
      </c>
      <c r="W982" s="460">
        <f t="shared" si="341"/>
        <v>1.3646547599999999</v>
      </c>
      <c r="X982" s="476">
        <f t="shared" si="342"/>
        <v>17.589939873999999</v>
      </c>
      <c r="Y982" s="476">
        <f t="shared" si="343"/>
        <v>56.133546819000003</v>
      </c>
      <c r="Z982" s="478">
        <f t="shared" si="344"/>
        <v>0</v>
      </c>
      <c r="AA982" s="465">
        <f t="shared" si="345"/>
        <v>77.78050604500001</v>
      </c>
      <c r="AB982" s="429">
        <f t="shared" si="346"/>
        <v>1.5338297386117139E-2</v>
      </c>
      <c r="AC982" s="454">
        <f t="shared" si="347"/>
        <v>91.865220938298648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5.1221307239999998</v>
      </c>
      <c r="V983" s="475">
        <f t="shared" si="340"/>
        <v>14.873647679999999</v>
      </c>
      <c r="W983" s="460">
        <f t="shared" si="341"/>
        <v>11.867397276</v>
      </c>
      <c r="X983" s="476">
        <f t="shared" si="342"/>
        <v>196.06378160200001</v>
      </c>
      <c r="Y983" s="476">
        <f t="shared" si="343"/>
        <v>494.71245909300001</v>
      </c>
      <c r="Z983" s="478">
        <f t="shared" si="344"/>
        <v>0</v>
      </c>
      <c r="AA983" s="465">
        <f t="shared" si="345"/>
        <v>722.639416375</v>
      </c>
      <c r="AB983" s="429">
        <f t="shared" si="346"/>
        <v>0.14250432190396373</v>
      </c>
      <c r="AC983" s="454">
        <f t="shared" si="347"/>
        <v>99.473713512871512</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1.716684696</v>
      </c>
      <c r="V984" s="475">
        <f t="shared" si="340"/>
        <v>3.4828099200000002</v>
      </c>
      <c r="W984" s="460">
        <f t="shared" si="341"/>
        <v>3.7918760040000001</v>
      </c>
      <c r="X984" s="476">
        <f t="shared" si="342"/>
        <v>62.204823017999999</v>
      </c>
      <c r="Y984" s="476">
        <f t="shared" si="343"/>
        <v>155.45824855799998</v>
      </c>
      <c r="Z984" s="478">
        <f t="shared" si="344"/>
        <v>0</v>
      </c>
      <c r="AA984" s="465">
        <f t="shared" si="345"/>
        <v>226.65444219599999</v>
      </c>
      <c r="AB984" s="429">
        <f t="shared" si="346"/>
        <v>4.469620236560836E-2</v>
      </c>
      <c r="AC984" s="454">
        <f t="shared" si="347"/>
        <v>99.562474264009978</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1.1733527880000001</v>
      </c>
      <c r="V985" s="475">
        <f t="shared" si="340"/>
        <v>3.1289407680000005</v>
      </c>
      <c r="W985" s="460">
        <f t="shared" si="341"/>
        <v>2.7378231720000001</v>
      </c>
      <c r="X985" s="476">
        <f t="shared" si="342"/>
        <v>44.913337274000007</v>
      </c>
      <c r="Y985" s="476">
        <f t="shared" si="343"/>
        <v>113.32632344100001</v>
      </c>
      <c r="Z985" s="478">
        <f t="shared" si="344"/>
        <v>0</v>
      </c>
      <c r="AA985" s="465">
        <f t="shared" si="345"/>
        <v>165.27977744300003</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1.3378457160000001</v>
      </c>
      <c r="V986" s="475">
        <f t="shared" si="340"/>
        <v>2.9860559040000001</v>
      </c>
      <c r="W986" s="460">
        <f t="shared" si="341"/>
        <v>2.1024113880000002</v>
      </c>
      <c r="X986" s="476">
        <f t="shared" si="342"/>
        <v>33.064831644000002</v>
      </c>
      <c r="Y986" s="476">
        <f t="shared" si="343"/>
        <v>95.156168163000004</v>
      </c>
      <c r="Z986" s="478">
        <f t="shared" si="344"/>
        <v>0</v>
      </c>
      <c r="AA986" s="465">
        <f t="shared" si="345"/>
        <v>134.64731281500002</v>
      </c>
      <c r="AB986" s="429">
        <f t="shared" si="346"/>
        <v>2.6552418224216136E-2</v>
      </c>
      <c r="AC986" s="454">
        <f t="shared" si="347"/>
        <v>96.902658799077329</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2.4959066760000002</v>
      </c>
      <c r="V987" s="475">
        <f t="shared" si="340"/>
        <v>5.1511990079999999</v>
      </c>
      <c r="W987" s="460">
        <f t="shared" si="341"/>
        <v>5.1649598279999998</v>
      </c>
      <c r="X987" s="476">
        <f t="shared" si="342"/>
        <v>73.135156223999999</v>
      </c>
      <c r="Y987" s="476">
        <f t="shared" si="343"/>
        <v>110.535752781</v>
      </c>
      <c r="Z987" s="478">
        <f t="shared" si="344"/>
        <v>0</v>
      </c>
      <c r="AA987" s="465">
        <f t="shared" si="345"/>
        <v>196.482974517</v>
      </c>
      <c r="AB987" s="429">
        <f t="shared" si="346"/>
        <v>3.8746396079077108E-2</v>
      </c>
      <c r="AC987" s="454">
        <f t="shared" si="347"/>
        <v>79.037524111736062</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1.6236029519999999</v>
      </c>
      <c r="V988" s="475">
        <f t="shared" si="340"/>
        <v>5.1002327999999997</v>
      </c>
      <c r="W988" s="460">
        <f t="shared" si="341"/>
        <v>4.3290450839999997</v>
      </c>
      <c r="X988" s="476">
        <f t="shared" si="342"/>
        <v>73.209591649999993</v>
      </c>
      <c r="Y988" s="476">
        <f t="shared" si="343"/>
        <v>219.56118021</v>
      </c>
      <c r="Z988" s="478">
        <f t="shared" si="344"/>
        <v>0</v>
      </c>
      <c r="AA988" s="465">
        <f t="shared" si="345"/>
        <v>303.82365269600001</v>
      </c>
      <c r="AB988" s="429">
        <f t="shared" si="346"/>
        <v>5.9913952414908302E-2</v>
      </c>
      <c r="AC988" s="454">
        <f t="shared" si="347"/>
        <v>108.99833427522978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9.8525789999999986</v>
      </c>
      <c r="V990" s="475">
        <f t="shared" si="340"/>
        <v>27.314953727999999</v>
      </c>
      <c r="W990" s="460">
        <f t="shared" si="341"/>
        <v>22.989350999999999</v>
      </c>
      <c r="X990" s="476">
        <f t="shared" si="342"/>
        <v>377.13482949999997</v>
      </c>
      <c r="Y990" s="476">
        <f t="shared" si="343"/>
        <v>880.57304173499995</v>
      </c>
      <c r="Z990" s="478">
        <f t="shared" si="344"/>
        <v>0</v>
      </c>
      <c r="AA990" s="465">
        <f t="shared" si="345"/>
        <v>1317.864754963</v>
      </c>
      <c r="AB990" s="429">
        <f t="shared" si="346"/>
        <v>0.25988261781956223</v>
      </c>
      <c r="AC990" s="454">
        <f t="shared" si="347"/>
        <v>96.051545438039128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1.7478760680000001</v>
      </c>
      <c r="V991" s="475">
        <f t="shared" si="340"/>
        <v>5.7802374719999996</v>
      </c>
      <c r="W991" s="460">
        <f t="shared" si="341"/>
        <v>3.9307894919999997</v>
      </c>
      <c r="X991" s="476">
        <f t="shared" si="342"/>
        <v>60.47476331</v>
      </c>
      <c r="Y991" s="476">
        <f t="shared" si="343"/>
        <v>93.189886415999993</v>
      </c>
      <c r="Z991" s="478">
        <f t="shared" si="344"/>
        <v>0</v>
      </c>
      <c r="AA991" s="465">
        <f t="shared" si="345"/>
        <v>165.12355275799999</v>
      </c>
      <c r="AB991" s="429">
        <f t="shared" si="346"/>
        <v>3.2562325529086965E-2</v>
      </c>
      <c r="AC991" s="454">
        <f t="shared" si="347"/>
        <v>79.62663744606472</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1.6061848919999999</v>
      </c>
      <c r="V992" s="475">
        <f t="shared" si="340"/>
        <v>4.2831597119999998</v>
      </c>
      <c r="W992" s="460">
        <f t="shared" si="341"/>
        <v>3.7477647479999998</v>
      </c>
      <c r="X992" s="476">
        <f t="shared" si="342"/>
        <v>67.727614136</v>
      </c>
      <c r="Y992" s="476">
        <f t="shared" si="343"/>
        <v>138.77683341600002</v>
      </c>
      <c r="Z992" s="478">
        <f t="shared" si="344"/>
        <v>0</v>
      </c>
      <c r="AA992" s="465">
        <f t="shared" si="345"/>
        <v>216.14155690400003</v>
      </c>
      <c r="AB992" s="429">
        <f t="shared" si="346"/>
        <v>4.2623063873792159E-2</v>
      </c>
      <c r="AC992" s="454">
        <f t="shared" si="347"/>
        <v>96.130608857384672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7.0054215480000002</v>
      </c>
      <c r="V993" s="475">
        <f t="shared" si="340"/>
        <v>18.681124128</v>
      </c>
      <c r="W993" s="460">
        <f t="shared" si="341"/>
        <v>16.2233904</v>
      </c>
      <c r="X993" s="476">
        <f t="shared" si="342"/>
        <v>285.18740606199998</v>
      </c>
      <c r="Y993" s="476">
        <f t="shared" si="343"/>
        <v>676.606964511</v>
      </c>
      <c r="Z993" s="478">
        <f t="shared" si="344"/>
        <v>0</v>
      </c>
      <c r="AA993" s="465">
        <f t="shared" si="345"/>
        <v>1003.704306649</v>
      </c>
      <c r="AB993" s="429">
        <f t="shared" si="346"/>
        <v>0.19793025175488071</v>
      </c>
      <c r="AC993" s="454">
        <f t="shared" si="347"/>
        <v>100.40847609847019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1.1337712559999999</v>
      </c>
      <c r="V994" s="475">
        <f t="shared" si="340"/>
        <v>1.785728352</v>
      </c>
      <c r="W994" s="460">
        <f t="shared" si="341"/>
        <v>1.5125491919999998</v>
      </c>
      <c r="X994" s="476">
        <f t="shared" si="342"/>
        <v>19.677992958000001</v>
      </c>
      <c r="Y994" s="476">
        <f t="shared" si="343"/>
        <v>61.724552387999999</v>
      </c>
      <c r="Z994" s="478">
        <f t="shared" si="344"/>
        <v>0</v>
      </c>
      <c r="AA994" s="465">
        <f t="shared" si="345"/>
        <v>85.834594146000001</v>
      </c>
      <c r="AB994" s="429">
        <f t="shared" si="346"/>
        <v>1.6926561653717215E-2</v>
      </c>
      <c r="AC994" s="454">
        <f t="shared" si="347"/>
        <v>90.345449696039267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3.7493456759999999</v>
      </c>
      <c r="V995" s="475">
        <f t="shared" si="340"/>
        <v>8.9902297920000009</v>
      </c>
      <c r="W995" s="460">
        <f t="shared" si="341"/>
        <v>7.7146877639999998</v>
      </c>
      <c r="X995" s="476">
        <f t="shared" si="342"/>
        <v>91.958495668000012</v>
      </c>
      <c r="Y995" s="476">
        <f t="shared" si="343"/>
        <v>210.71753154300001</v>
      </c>
      <c r="Z995" s="478">
        <f t="shared" si="344"/>
        <v>0</v>
      </c>
      <c r="AA995" s="465">
        <f t="shared" si="345"/>
        <v>323.13029044300004</v>
      </c>
      <c r="AB995" s="429">
        <f t="shared" si="346"/>
        <v>6.3721216809899436E-2</v>
      </c>
      <c r="AC995" s="454">
        <f t="shared" si="347"/>
        <v>85.500305401863358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1.1675045160000002</v>
      </c>
      <c r="V996" s="475">
        <f t="shared" si="340"/>
        <v>2.5313407679999997</v>
      </c>
      <c r="W996" s="460">
        <f t="shared" si="341"/>
        <v>2.8463505840000001</v>
      </c>
      <c r="X996" s="476">
        <f t="shared" si="342"/>
        <v>41.592584643999999</v>
      </c>
      <c r="Y996" s="476">
        <f t="shared" si="343"/>
        <v>93.315493041000011</v>
      </c>
      <c r="Z996" s="478">
        <f t="shared" si="344"/>
        <v>0</v>
      </c>
      <c r="AA996" s="465">
        <f t="shared" si="345"/>
        <v>141.453273553</v>
      </c>
      <c r="AB996" s="429">
        <f t="shared" si="346"/>
        <v>2.7894552071189117E-2</v>
      </c>
      <c r="AC996" s="454">
        <f t="shared" si="347"/>
        <v>94.531121156637781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9.2995868880000003</v>
      </c>
      <c r="V997" s="475">
        <f t="shared" si="340"/>
        <v>25.071478175999999</v>
      </c>
      <c r="W997" s="460">
        <f t="shared" si="341"/>
        <v>25.176099900000001</v>
      </c>
      <c r="X997" s="476">
        <f t="shared" si="342"/>
        <v>429.56274802999997</v>
      </c>
      <c r="Y997" s="476">
        <f t="shared" si="343"/>
        <v>1379.5479829440001</v>
      </c>
      <c r="Z997" s="478">
        <f t="shared" si="344"/>
        <v>0</v>
      </c>
      <c r="AA997" s="465">
        <f t="shared" si="345"/>
        <v>1868.6578959379999</v>
      </c>
      <c r="AB997" s="429">
        <f t="shared" si="346"/>
        <v>0.36849889488029974</v>
      </c>
      <c r="AC997" s="454">
        <f t="shared" si="347"/>
        <v>113.09871251226026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9.9785829599999989</v>
      </c>
      <c r="V999" s="475">
        <f t="shared" si="340"/>
        <v>33.547148256</v>
      </c>
      <c r="W999" s="460">
        <f t="shared" si="341"/>
        <v>31.380626255999999</v>
      </c>
      <c r="X999" s="476">
        <f t="shared" si="342"/>
        <v>483.10031070600002</v>
      </c>
      <c r="Y999" s="476">
        <f t="shared" si="343"/>
        <v>1213.7363132099999</v>
      </c>
      <c r="Z999" s="478">
        <f t="shared" si="344"/>
        <v>0</v>
      </c>
      <c r="AA999" s="465">
        <f t="shared" si="345"/>
        <v>1771.7429813879999</v>
      </c>
      <c r="AB999" s="429">
        <f t="shared" si="346"/>
        <v>0.34938729666495755</v>
      </c>
      <c r="AC999" s="454">
        <f t="shared" si="347"/>
        <v>100.84697462163888</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2.3652035639999998</v>
      </c>
      <c r="V1000" s="475">
        <f t="shared" si="340"/>
        <v>5.2783776959999997</v>
      </c>
      <c r="W1000" s="460">
        <f t="shared" si="341"/>
        <v>3.9729576600000001</v>
      </c>
      <c r="X1000" s="476">
        <f t="shared" si="342"/>
        <v>51.820206750000004</v>
      </c>
      <c r="Y1000" s="476">
        <f t="shared" si="343"/>
        <v>152.115213891</v>
      </c>
      <c r="Z1000" s="478">
        <f t="shared" si="344"/>
        <v>0</v>
      </c>
      <c r="AA1000" s="465">
        <f t="shared" si="345"/>
        <v>215.55195956099999</v>
      </c>
      <c r="AB1000" s="429">
        <f t="shared" si="346"/>
        <v>4.2506795417274694E-2</v>
      </c>
      <c r="AC1000" s="454">
        <f t="shared" si="347"/>
        <v>92.596687744235012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1.2979184400000001</v>
      </c>
      <c r="V1001" s="475">
        <f t="shared" si="340"/>
        <v>1.7006087999999999</v>
      </c>
      <c r="W1001" s="460">
        <f t="shared" si="341"/>
        <v>2.4242635199999998</v>
      </c>
      <c r="X1001" s="476">
        <f t="shared" si="342"/>
        <v>31.071689687999999</v>
      </c>
      <c r="Y1001" s="476">
        <f t="shared" si="343"/>
        <v>93.735156509999996</v>
      </c>
      <c r="Z1001" s="478">
        <f t="shared" si="344"/>
        <v>0</v>
      </c>
      <c r="AA1001" s="465">
        <f t="shared" si="345"/>
        <v>130.22963695799999</v>
      </c>
      <c r="AB1001" s="429">
        <f t="shared" si="346"/>
        <v>2.5681253590613289E-2</v>
      </c>
      <c r="AC1001" s="454">
        <f t="shared" si="347"/>
        <v>99.899017170066713</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2.9862932039999999</v>
      </c>
      <c r="V1002" s="475">
        <f t="shared" si="340"/>
        <v>5.7226260480000004</v>
      </c>
      <c r="W1002" s="460">
        <f t="shared" si="341"/>
        <v>6.2928745319999999</v>
      </c>
      <c r="X1002" s="476">
        <f t="shared" si="342"/>
        <v>114.25939862999999</v>
      </c>
      <c r="Y1002" s="476">
        <f t="shared" si="343"/>
        <v>252.54413781299999</v>
      </c>
      <c r="Z1002" s="478">
        <f t="shared" si="344"/>
        <v>0</v>
      </c>
      <c r="AA1002" s="465">
        <f t="shared" si="345"/>
        <v>381.80533022700001</v>
      </c>
      <c r="AB1002" s="429">
        <f t="shared" si="346"/>
        <v>7.5291920770459472E-2</v>
      </c>
      <c r="AC1002" s="454">
        <f t="shared" si="347"/>
        <v>100.24609773561627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1.011383352</v>
      </c>
      <c r="V1003" s="475">
        <f t="shared" si="340"/>
        <v>1.594967424</v>
      </c>
      <c r="W1003" s="460">
        <f t="shared" si="341"/>
        <v>1.258889688</v>
      </c>
      <c r="X1003" s="476">
        <f t="shared" si="342"/>
        <v>22.894428231999999</v>
      </c>
      <c r="Y1003" s="476">
        <f t="shared" si="343"/>
        <v>55.642128501000002</v>
      </c>
      <c r="Z1003" s="478">
        <f t="shared" si="344"/>
        <v>0</v>
      </c>
      <c r="AA1003" s="465">
        <f t="shared" si="345"/>
        <v>82.401797197000008</v>
      </c>
      <c r="AB1003" s="429">
        <f t="shared" si="346"/>
        <v>1.6249614907710513E-2</v>
      </c>
      <c r="AC1003" s="454">
        <f t="shared" si="347"/>
        <v>92.511024020935224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11.643277824</v>
      </c>
      <c r="V1004" s="475">
        <f t="shared" si="340"/>
        <v>28.715562528</v>
      </c>
      <c r="W1004" s="460">
        <f t="shared" si="341"/>
        <v>23.055911088000002</v>
      </c>
      <c r="X1004" s="476">
        <f t="shared" si="342"/>
        <v>405.42441435599994</v>
      </c>
      <c r="Y1004" s="476">
        <f t="shared" si="343"/>
        <v>961.55527850699991</v>
      </c>
      <c r="Z1004" s="478">
        <f t="shared" si="344"/>
        <v>0</v>
      </c>
      <c r="AA1004" s="465">
        <f t="shared" si="345"/>
        <v>1430.394444303</v>
      </c>
      <c r="AB1004" s="429">
        <f t="shared" si="346"/>
        <v>0.28207344592841649</v>
      </c>
      <c r="AC1004" s="454">
        <f t="shared" si="347"/>
        <v>97.808671432022379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1.224599472</v>
      </c>
      <c r="V1005" s="475">
        <f t="shared" si="340"/>
        <v>2.604620352</v>
      </c>
      <c r="W1005" s="460">
        <f t="shared" si="341"/>
        <v>2.2790428079999998</v>
      </c>
      <c r="X1005" s="476">
        <f t="shared" si="342"/>
        <v>37.387154635999998</v>
      </c>
      <c r="Y1005" s="476">
        <f t="shared" si="343"/>
        <v>90.497846981999999</v>
      </c>
      <c r="Z1005" s="478">
        <f t="shared" si="344"/>
        <v>0</v>
      </c>
      <c r="AA1005" s="465">
        <f t="shared" si="345"/>
        <v>133.99326424999998</v>
      </c>
      <c r="AB1005" s="429">
        <f t="shared" si="346"/>
        <v>2.6423440001971995E-2</v>
      </c>
      <c r="AC1005" s="454">
        <f t="shared" si="347"/>
        <v>95.777309815238013</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4.7489759999999999</v>
      </c>
      <c r="V1006" s="475">
        <f t="shared" si="340"/>
        <v>16.032495648000001</v>
      </c>
      <c r="W1006" s="460">
        <f t="shared" si="341"/>
        <v>13.576337460000001</v>
      </c>
      <c r="X1006" s="476">
        <f t="shared" si="342"/>
        <v>224.07370135799999</v>
      </c>
      <c r="Y1006" s="476">
        <f t="shared" si="343"/>
        <v>716.23917001799998</v>
      </c>
      <c r="Z1006" s="478">
        <f t="shared" si="344"/>
        <v>0</v>
      </c>
      <c r="AA1006" s="465">
        <f t="shared" si="345"/>
        <v>974.67068048399994</v>
      </c>
      <c r="AB1006" s="429">
        <f t="shared" si="346"/>
        <v>0.19220482754565174</v>
      </c>
      <c r="AC1006" s="454">
        <f t="shared" si="347"/>
        <v>110.02304586335754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5A3B7-1D1C-4F9E-8992-5717EF2A0F3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2026-06-02T10:52:58Z</dcterms:created>
  <dcterms:modified xsi:type="dcterms:W3CDTF">2026-06-02T10:53:41Z</dcterms:modified>
</cp:coreProperties>
</file>